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та ОКС\Заявки на торги\2022\Материнка\105406 Аква Парадайз\Приложение 3 расчет\"/>
    </mc:Choice>
  </mc:AlternateContent>
  <bookViews>
    <workbookView xWindow="0" yWindow="0" windowWidth="11400" windowHeight="5895" tabRatio="281"/>
  </bookViews>
  <sheets>
    <sheet name="Сметн.расчет" sheetId="2" r:id="rId1"/>
    <sheet name="TDSheet" sheetId="6" r:id="rId2"/>
    <sheet name="TDSheet (2)" sheetId="7" r:id="rId3"/>
  </sheets>
  <calcPr calcId="162913"/>
</workbook>
</file>

<file path=xl/calcChain.xml><?xml version="1.0" encoding="utf-8"?>
<calcChain xmlns="http://schemas.openxmlformats.org/spreadsheetml/2006/main">
  <c r="E13" i="2" l="1"/>
  <c r="F13" i="2"/>
  <c r="G13" i="2"/>
  <c r="D13" i="2"/>
  <c r="E12" i="2"/>
  <c r="F12" i="2"/>
  <c r="G12" i="2"/>
  <c r="D12" i="2"/>
  <c r="D14" i="2" s="1"/>
  <c r="E14" i="2" l="1"/>
  <c r="F14" i="2"/>
  <c r="G14" i="2"/>
  <c r="H13" i="2" l="1"/>
  <c r="H12" i="2"/>
  <c r="H14" i="2" l="1"/>
  <c r="F15" i="2"/>
  <c r="F16" i="2" s="1"/>
  <c r="E15" i="2" l="1"/>
  <c r="E16" i="2" s="1"/>
  <c r="G15" i="2"/>
  <c r="G16" i="2" s="1"/>
  <c r="H15" i="2" l="1"/>
  <c r="H16" i="2" s="1"/>
  <c r="D15" i="2"/>
  <c r="D16" i="2" s="1"/>
</calcChain>
</file>

<file path=xl/sharedStrings.xml><?xml version="1.0" encoding="utf-8"?>
<sst xmlns="http://schemas.openxmlformats.org/spreadsheetml/2006/main" count="129" uniqueCount="77">
  <si>
    <t>Приложение Т</t>
  </si>
  <si>
    <t>Сметный расчет стоимости реализации инвестиционного проекта</t>
  </si>
  <si>
    <t>Идентификатор проекта: L_25-ПЭС-1712</t>
  </si>
  <si>
    <t>Год раскрытия: 2022</t>
  </si>
  <si>
    <t>Способ расчета: Аналог (расчет по объекту–аналогу: ПСД или договор подряда)</t>
  </si>
  <si>
    <t>Составлено в прогнозном уровне цен соответствующих лет</t>
  </si>
  <si>
    <t>№ п/п</t>
  </si>
  <si>
    <t>Номер сметных расчетов и смет</t>
  </si>
  <si>
    <t>Наименование глав объектов работ и затрат</t>
  </si>
  <si>
    <t>Сметная стоимость в тыс.руб.</t>
  </si>
  <si>
    <t>Общая сметная стоимость в тыс.руб.</t>
  </si>
  <si>
    <t>ПИР</t>
  </si>
  <si>
    <t>СМР</t>
  </si>
  <si>
    <t>ОБ</t>
  </si>
  <si>
    <t>прочие (ФОТ, аренда и др.)</t>
  </si>
  <si>
    <t>Глава 2. Основные объекты строительства</t>
  </si>
  <si>
    <t>ИТОГО по главе Глава 2. Основные объекты строительства</t>
  </si>
  <si>
    <t>Глава 12. Публичный технологический и ценовой аудит, проектные и изыскательские работы</t>
  </si>
  <si>
    <t>Методика 421пр (п.172)</t>
  </si>
  <si>
    <t>ИТОГО по главе 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</si>
  <si>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</si>
  <si>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</si>
  <si>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Методика 421пр (п.179)</t>
  </si>
  <si>
    <t>ИТОГО по главе Непредвиденные затраты</t>
  </si>
  <si>
    <t>Всего по объекту в  ценах на 30.09.2019 года без НДС</t>
  </si>
  <si>
    <t>Письмо Минстроя 4 квартал 2020 года
№440160-ИФ/09 от 02.11.2020
№45484-ИФ/09 от 12.11.2020 (ХЭС -1 зона, ЮЯЭС - 2 зона))
№54145-ИФ/09 от 30.12.2020 (ЕАО)</t>
  </si>
  <si>
    <t>Строительно-монтажные работы (значение индекса 7,74)</t>
  </si>
  <si>
    <t>ПНР (значение индекса 27,94)</t>
  </si>
  <si>
    <t>Оборудование (значение индекса 5,27)</t>
  </si>
  <si>
    <t>ПИР (значение индекса 4,47)</t>
  </si>
  <si>
    <t>Прочее (значение индекса 10,42)</t>
  </si>
  <si>
    <t>Итого в текущих ценах на 4 квартал 2020 года без НДС</t>
  </si>
  <si>
    <t>Всего по объекту в ценах на 01.01.2021 года без НДС</t>
  </si>
  <si>
    <t>ОСТАТОК освоения на 01.01.2022 г. без НДС</t>
  </si>
  <si>
    <t>*Перевод остатка в прогнозный уровень цен (с помощью индексов-дефляторов):</t>
  </si>
  <si>
    <t>d</t>
  </si>
  <si>
    <t>Итого в ценах на 2022 г.</t>
  </si>
  <si>
    <t>1,0510 (применяется 1,0255 согласно п.118 правил заполнения форм ИПР)</t>
  </si>
  <si>
    <t>Итого ОСТАТОК в прогнозных ценах:</t>
  </si>
  <si>
    <t>Оценка полной стоимости инвестиционного проекта:</t>
  </si>
  <si>
    <t>Справочно: НДС сверху по ставке 20%</t>
  </si>
  <si>
    <t>Справочно: Оценка полной стоимости инвестиционного проекта с НДС</t>
  </si>
  <si>
    <t>Объект: на строительство, реконструкция ТП, ЛЭП 35-0,4 кВ  для технологического присоединения потребителей на территории филиала ПЭС 
(ООО "Истерн Аква Парадайз")</t>
  </si>
  <si>
    <t>1</t>
  </si>
  <si>
    <t>2</t>
  </si>
  <si>
    <t>3</t>
  </si>
  <si>
    <t>4</t>
  </si>
  <si>
    <t>5</t>
  </si>
  <si>
    <t>6</t>
  </si>
  <si>
    <t>7</t>
  </si>
  <si>
    <t>8</t>
  </si>
  <si>
    <t>А.В. Москалев</t>
  </si>
  <si>
    <t xml:space="preserve">Начальник ОСДР </t>
  </si>
  <si>
    <t>А.М. Овчинникова</t>
  </si>
  <si>
    <t xml:space="preserve">Ведущий инженер-сметчик ОСДР      </t>
  </si>
  <si>
    <t>Г.Л. Картамышева</t>
  </si>
  <si>
    <t>Идентификатор проекта: L_25-ПЭС-1713</t>
  </si>
  <si>
    <t>Способ расчета: Ресурсный (включает СМР)</t>
  </si>
  <si>
    <t>Монтажные работы</t>
  </si>
  <si>
    <t>Всего по объекту в текущих ценах на 01.01.2019 года без НДС</t>
  </si>
  <si>
    <t>Способ расчета: смешанный</t>
  </si>
  <si>
    <t>Сметный расчет стоимости реализации инвестиционного проекта № 2</t>
  </si>
  <si>
    <t xml:space="preserve">Реконструкция ПС 35/10 кВ Океанариум с заменой измерительных трансформаторов тока 10 кВ в линейных ячейках № 6, № 19                                                                                                                                                          </t>
  </si>
  <si>
    <t>Сметный расчет стоимости реализации инвестиционного проекта № 1</t>
  </si>
  <si>
    <t>Всего факт освоения на 01.01.2022 г. без НДС</t>
  </si>
  <si>
    <t>Объект: Строительство 2 КЛ 10  кВ в  нп. Русский Остров для технологического присоединения заявителя Истерн Аква Парадайз ООО, протяженностью 1,2 км.</t>
  </si>
  <si>
    <t>Договор №19-3710 от 30.09.19</t>
  </si>
  <si>
    <t>Реконструкция  КЛ 6 кВ (137 584 029,4 руб/(7,8 км+11,4 км+10,3 км+10,1 км)*0,6 км = 2084606,51 руб.</t>
  </si>
  <si>
    <t>Проектно-изыскательские работы 6% (2084606,51 руб.*6%) = 125076,39 руб.</t>
  </si>
  <si>
    <t>Непредвиденные работы и затраты (1,5%)</t>
  </si>
  <si>
    <t>Всего по объекту в  ценах на 30.09.2019 года без НДС с учетом коэффициентов:
- Коэффициент (приведение стоимости работ и оборудования в соответствие реальным затратам) (0,94357504)
- Коэффициент (приведение стоимости работ и оборудования в соответствие реальным затратам) (1)
- Коэффициент учитывающий общий объем финансовых потребностей по ранее реализованным проектам (0)</t>
  </si>
  <si>
    <t>02-01</t>
  </si>
  <si>
    <t>Строительство  2 КЛ 10 кВ в нп. Русский остров  протяжённостью 0,6 км</t>
  </si>
  <si>
    <t xml:space="preserve">Заместитель директора по развитию и инвестициям </t>
  </si>
  <si>
    <t>Э.В. Шумилов</t>
  </si>
  <si>
    <t>Начальник ООСТНиУИ</t>
  </si>
  <si>
    <t>Объект: Реконструкция ПС 35/10 кВ Океанариум с заменой измерительных трансформаторов тока 10 кВ в линейных ячейках № 6; № 19, для технологического присоединения заявителя Истерн Аква Парадайз ООО, в количестве 6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</si>
</sst>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7" fillId="0" borderId="0"/>
    <xf numFmtId="0" fontId="1" fillId="0" borderId="0"/>
  </cellStyleXfs>
  <cellXfs count="64">
    <xf numFmtId="0" fontId="0" fillId="0" borderId="0" xfId="0"/>
    <xf numFmtId="0" fontId="4" fillId="0" borderId="0" xfId="1" applyAlignment="1"/>
    <xf numFmtId="0" fontId="6" fillId="0" borderId="0" xfId="1" applyFont="1" applyAlignment="1"/>
    <xf numFmtId="0" fontId="4" fillId="0" borderId="1" xfId="1" applyBorder="1" applyAlignment="1">
      <alignment horizontal="center" vertical="center" wrapText="1"/>
    </xf>
    <xf numFmtId="0" fontId="4" fillId="0" borderId="1" xfId="1" applyBorder="1" applyAlignment="1">
      <alignment horizontal="center"/>
    </xf>
    <xf numFmtId="0" fontId="4" fillId="0" borderId="1" xfId="1" applyBorder="1" applyAlignment="1">
      <alignment vertical="top" wrapText="1"/>
    </xf>
    <xf numFmtId="165" fontId="4" fillId="0" borderId="1" xfId="1" applyNumberFormat="1" applyBorder="1" applyAlignment="1">
      <alignment horizontal="right" wrapText="1"/>
    </xf>
    <xf numFmtId="1" fontId="4" fillId="0" borderId="1" xfId="1" applyNumberFormat="1" applyBorder="1" applyAlignment="1">
      <alignment horizontal="right" vertical="top" wrapText="1"/>
    </xf>
    <xf numFmtId="165" fontId="6" fillId="0" borderId="1" xfId="1" applyNumberFormat="1" applyFont="1" applyBorder="1" applyAlignment="1">
      <alignment horizontal="right" wrapText="1"/>
    </xf>
    <xf numFmtId="0" fontId="4" fillId="0" borderId="2" xfId="1" applyBorder="1" applyAlignment="1"/>
    <xf numFmtId="0" fontId="4" fillId="0" borderId="3" xfId="1" applyBorder="1" applyAlignment="1"/>
    <xf numFmtId="0" fontId="4" fillId="0" borderId="4" xfId="1" applyBorder="1" applyAlignment="1">
      <alignment horizontal="right"/>
    </xf>
    <xf numFmtId="0" fontId="9" fillId="0" borderId="0" xfId="2" applyFont="1" applyBorder="1" applyAlignment="1">
      <alignment horizontal="left" vertical="top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horizontal="right"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wrapText="1"/>
    </xf>
    <xf numFmtId="0" fontId="4" fillId="0" borderId="0" xfId="1" applyAlignment="1"/>
    <xf numFmtId="165" fontId="4" fillId="0" borderId="1" xfId="1" applyNumberFormat="1" applyBorder="1" applyAlignment="1">
      <alignment horizontal="right" vertical="top" wrapText="1"/>
    </xf>
    <xf numFmtId="0" fontId="4" fillId="0" borderId="0" xfId="1" applyBorder="1" applyAlignment="1"/>
    <xf numFmtId="0" fontId="4" fillId="0" borderId="0" xfId="1" applyBorder="1" applyAlignment="1">
      <alignment horizontal="right"/>
    </xf>
    <xf numFmtId="165" fontId="4" fillId="0" borderId="0" xfId="1" applyNumberFormat="1" applyBorder="1" applyAlignment="1">
      <alignment horizontal="right" wrapText="1"/>
    </xf>
    <xf numFmtId="0" fontId="1" fillId="0" borderId="0" xfId="4"/>
    <xf numFmtId="0" fontId="2" fillId="0" borderId="0" xfId="4" applyFont="1"/>
    <xf numFmtId="0" fontId="1" fillId="0" borderId="1" xfId="4" applyNumberFormat="1" applyFont="1" applyBorder="1" applyAlignment="1">
      <alignment horizontal="center" vertical="center" wrapText="1"/>
    </xf>
    <xf numFmtId="1" fontId="1" fillId="0" borderId="1" xfId="4" applyNumberFormat="1" applyFont="1" applyBorder="1" applyAlignment="1">
      <alignment horizontal="center"/>
    </xf>
    <xf numFmtId="1" fontId="1" fillId="0" borderId="1" xfId="4" applyNumberFormat="1" applyFont="1" applyBorder="1" applyAlignment="1">
      <alignment horizontal="right" vertical="top" wrapText="1"/>
    </xf>
    <xf numFmtId="0" fontId="1" fillId="0" borderId="1" xfId="4" applyNumberFormat="1" applyFont="1" applyBorder="1" applyAlignment="1">
      <alignment vertical="top" wrapText="1"/>
    </xf>
    <xf numFmtId="0" fontId="1" fillId="0" borderId="1" xfId="4" applyNumberFormat="1" applyFont="1" applyBorder="1" applyAlignment="1">
      <alignment wrapText="1"/>
    </xf>
    <xf numFmtId="2" fontId="1" fillId="0" borderId="1" xfId="4" applyNumberFormat="1" applyFont="1" applyBorder="1" applyAlignment="1">
      <alignment horizontal="right" wrapText="1"/>
    </xf>
    <xf numFmtId="164" fontId="1" fillId="0" borderId="1" xfId="4" applyNumberFormat="1" applyFont="1" applyBorder="1" applyAlignment="1">
      <alignment horizontal="right" wrapText="1"/>
    </xf>
    <xf numFmtId="165" fontId="1" fillId="0" borderId="1" xfId="4" applyNumberFormat="1" applyFont="1" applyBorder="1" applyAlignment="1">
      <alignment horizontal="right" wrapText="1"/>
    </xf>
    <xf numFmtId="165" fontId="2" fillId="0" borderId="1" xfId="4" applyNumberFormat="1" applyFont="1" applyBorder="1" applyAlignment="1">
      <alignment horizontal="right" wrapText="1"/>
    </xf>
    <xf numFmtId="164" fontId="2" fillId="0" borderId="1" xfId="4" applyNumberFormat="1" applyFont="1" applyBorder="1" applyAlignment="1">
      <alignment horizontal="right" wrapText="1"/>
    </xf>
    <xf numFmtId="2" fontId="2" fillId="0" borderId="1" xfId="4" applyNumberFormat="1" applyFont="1" applyBorder="1" applyAlignment="1">
      <alignment horizontal="right" wrapText="1"/>
    </xf>
    <xf numFmtId="0" fontId="2" fillId="0" borderId="1" xfId="4" applyNumberFormat="1" applyFont="1" applyBorder="1" applyAlignment="1">
      <alignment wrapText="1"/>
    </xf>
    <xf numFmtId="0" fontId="1" fillId="0" borderId="1" xfId="4" applyNumberFormat="1" applyFont="1" applyBorder="1" applyAlignment="1">
      <alignment horizontal="right" wrapText="1"/>
    </xf>
    <xf numFmtId="0" fontId="2" fillId="0" borderId="1" xfId="4" applyNumberFormat="1" applyFont="1" applyBorder="1" applyAlignment="1">
      <alignment vertical="top" wrapText="1"/>
    </xf>
    <xf numFmtId="0" fontId="1" fillId="0" borderId="2" xfId="4" applyFont="1" applyBorder="1"/>
    <xf numFmtId="0" fontId="1" fillId="0" borderId="3" xfId="4" applyFont="1" applyBorder="1"/>
    <xf numFmtId="0" fontId="1" fillId="0" borderId="4" xfId="4" applyNumberFormat="1" applyFont="1" applyBorder="1" applyAlignment="1">
      <alignment horizontal="right"/>
    </xf>
    <xf numFmtId="0" fontId="6" fillId="0" borderId="2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/>
    </xf>
    <xf numFmtId="0" fontId="4" fillId="0" borderId="0" xfId="1" applyAlignment="1"/>
    <xf numFmtId="0" fontId="4" fillId="0" borderId="1" xfId="1" applyBorder="1" applyAlignment="1">
      <alignment horizontal="center" vertical="center" wrapText="1"/>
    </xf>
    <xf numFmtId="0" fontId="1" fillId="0" borderId="5" xfId="4" applyNumberFormat="1" applyFont="1" applyBorder="1" applyAlignment="1">
      <alignment vertical="top" wrapText="1"/>
    </xf>
    <xf numFmtId="0" fontId="1" fillId="0" borderId="7" xfId="4" applyNumberFormat="1" applyFont="1" applyBorder="1" applyAlignment="1">
      <alignment vertical="top" wrapText="1"/>
    </xf>
    <xf numFmtId="0" fontId="1" fillId="0" borderId="6" xfId="4" applyNumberFormat="1" applyFont="1" applyBorder="1" applyAlignment="1">
      <alignment vertical="top" wrapText="1"/>
    </xf>
    <xf numFmtId="0" fontId="2" fillId="0" borderId="5" xfId="4" applyNumberFormat="1" applyFont="1" applyBorder="1" applyAlignment="1">
      <alignment vertical="top" wrapText="1"/>
    </xf>
    <xf numFmtId="0" fontId="2" fillId="0" borderId="7" xfId="4" applyNumberFormat="1" applyFont="1" applyBorder="1" applyAlignment="1">
      <alignment vertical="top" wrapText="1"/>
    </xf>
    <xf numFmtId="0" fontId="2" fillId="0" borderId="6" xfId="4" applyNumberFormat="1" applyFont="1" applyBorder="1" applyAlignment="1">
      <alignment vertical="top" wrapText="1"/>
    </xf>
    <xf numFmtId="0" fontId="3" fillId="0" borderId="0" xfId="4" applyNumberFormat="1" applyFont="1" applyAlignment="1">
      <alignment horizontal="center" wrapText="1"/>
    </xf>
    <xf numFmtId="0" fontId="2" fillId="0" borderId="0" xfId="4" applyNumberFormat="1" applyFont="1" applyAlignment="1">
      <alignment horizontal="center" wrapText="1"/>
    </xf>
    <xf numFmtId="0" fontId="2" fillId="0" borderId="0" xfId="4" applyNumberFormat="1" applyFont="1" applyAlignment="1">
      <alignment horizontal="left"/>
    </xf>
    <xf numFmtId="0" fontId="1" fillId="0" borderId="5" xfId="4" applyNumberFormat="1" applyFont="1" applyBorder="1" applyAlignment="1">
      <alignment horizontal="center" vertical="center" wrapText="1"/>
    </xf>
    <xf numFmtId="0" fontId="1" fillId="0" borderId="6" xfId="4" applyNumberFormat="1" applyFont="1" applyBorder="1" applyAlignment="1">
      <alignment horizontal="center" vertical="center" wrapText="1"/>
    </xf>
    <xf numFmtId="0" fontId="1" fillId="0" borderId="1" xfId="4" applyNumberFormat="1" applyFont="1" applyBorder="1" applyAlignment="1">
      <alignment horizontal="center" vertical="center" wrapText="1"/>
    </xf>
    <xf numFmtId="0" fontId="2" fillId="0" borderId="1" xfId="4" applyNumberFormat="1" applyFont="1" applyBorder="1" applyAlignment="1">
      <alignment vertical="top" wrapText="1"/>
    </xf>
    <xf numFmtId="0" fontId="2" fillId="0" borderId="1" xfId="4" applyNumberFormat="1" applyFont="1" applyBorder="1" applyAlignment="1">
      <alignment horizontal="right" vertical="top" wrapText="1"/>
    </xf>
    <xf numFmtId="0" fontId="1" fillId="0" borderId="1" xfId="4" applyNumberFormat="1" applyFont="1" applyBorder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10" xfId="2"/>
    <cellStyle name="Обычный 2 2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zoomScale="90" zoomScaleNormal="90" zoomScaleSheetLayoutView="90" workbookViewId="0">
      <selection activeCell="A19" sqref="A19:XFD22"/>
    </sheetView>
  </sheetViews>
  <sheetFormatPr defaultRowHeight="15" x14ac:dyDescent="0.25"/>
  <cols>
    <col min="1" max="1" width="5.5" style="1" customWidth="1"/>
    <col min="2" max="2" width="30" style="1" customWidth="1"/>
    <col min="3" max="3" width="40.1640625" style="1" customWidth="1"/>
    <col min="4" max="7" width="13.83203125" style="1" customWidth="1"/>
    <col min="8" max="8" width="23.6640625" style="1" customWidth="1"/>
    <col min="9" max="242" width="10.33203125" style="1" customWidth="1"/>
    <col min="243" max="243" width="5.5" style="1" customWidth="1"/>
    <col min="244" max="244" width="30" style="1" customWidth="1"/>
    <col min="245" max="245" width="40.1640625" style="1" customWidth="1"/>
    <col min="246" max="249" width="13.83203125" style="1" customWidth="1"/>
    <col min="250" max="250" width="14.6640625" style="1" customWidth="1"/>
    <col min="251" max="498" width="10.33203125" style="1" customWidth="1"/>
    <col min="499" max="499" width="5.5" style="1" customWidth="1"/>
    <col min="500" max="500" width="30" style="1" customWidth="1"/>
    <col min="501" max="501" width="40.1640625" style="1" customWidth="1"/>
    <col min="502" max="505" width="13.83203125" style="1" customWidth="1"/>
    <col min="506" max="506" width="14.6640625" style="1" customWidth="1"/>
    <col min="507" max="754" width="10.33203125" style="1" customWidth="1"/>
    <col min="755" max="755" width="5.5" style="1" customWidth="1"/>
    <col min="756" max="756" width="30" style="1" customWidth="1"/>
    <col min="757" max="757" width="40.1640625" style="1" customWidth="1"/>
    <col min="758" max="761" width="13.83203125" style="1" customWidth="1"/>
    <col min="762" max="762" width="14.6640625" style="1" customWidth="1"/>
    <col min="763" max="1010" width="10.33203125" style="1" customWidth="1"/>
    <col min="1011" max="1011" width="5.5" style="1" customWidth="1"/>
    <col min="1012" max="1012" width="30" style="1" customWidth="1"/>
    <col min="1013" max="1013" width="40.1640625" style="1" customWidth="1"/>
    <col min="1014" max="1017" width="13.83203125" style="1" customWidth="1"/>
    <col min="1018" max="1018" width="14.6640625" style="1" customWidth="1"/>
    <col min="1019" max="1266" width="10.33203125" style="1" customWidth="1"/>
    <col min="1267" max="1267" width="5.5" style="1" customWidth="1"/>
    <col min="1268" max="1268" width="30" style="1" customWidth="1"/>
    <col min="1269" max="1269" width="40.1640625" style="1" customWidth="1"/>
    <col min="1270" max="1273" width="13.83203125" style="1" customWidth="1"/>
    <col min="1274" max="1274" width="14.6640625" style="1" customWidth="1"/>
    <col min="1275" max="1522" width="10.33203125" style="1" customWidth="1"/>
    <col min="1523" max="1523" width="5.5" style="1" customWidth="1"/>
    <col min="1524" max="1524" width="30" style="1" customWidth="1"/>
    <col min="1525" max="1525" width="40.1640625" style="1" customWidth="1"/>
    <col min="1526" max="1529" width="13.83203125" style="1" customWidth="1"/>
    <col min="1530" max="1530" width="14.6640625" style="1" customWidth="1"/>
    <col min="1531" max="1778" width="10.33203125" style="1" customWidth="1"/>
    <col min="1779" max="1779" width="5.5" style="1" customWidth="1"/>
    <col min="1780" max="1780" width="30" style="1" customWidth="1"/>
    <col min="1781" max="1781" width="40.1640625" style="1" customWidth="1"/>
    <col min="1782" max="1785" width="13.83203125" style="1" customWidth="1"/>
    <col min="1786" max="1786" width="14.6640625" style="1" customWidth="1"/>
    <col min="1787" max="2034" width="10.33203125" style="1" customWidth="1"/>
    <col min="2035" max="2035" width="5.5" style="1" customWidth="1"/>
    <col min="2036" max="2036" width="30" style="1" customWidth="1"/>
    <col min="2037" max="2037" width="40.1640625" style="1" customWidth="1"/>
    <col min="2038" max="2041" width="13.83203125" style="1" customWidth="1"/>
    <col min="2042" max="2042" width="14.6640625" style="1" customWidth="1"/>
    <col min="2043" max="2290" width="10.33203125" style="1" customWidth="1"/>
    <col min="2291" max="2291" width="5.5" style="1" customWidth="1"/>
    <col min="2292" max="2292" width="30" style="1" customWidth="1"/>
    <col min="2293" max="2293" width="40.1640625" style="1" customWidth="1"/>
    <col min="2294" max="2297" width="13.83203125" style="1" customWidth="1"/>
    <col min="2298" max="2298" width="14.6640625" style="1" customWidth="1"/>
    <col min="2299" max="2546" width="10.33203125" style="1" customWidth="1"/>
    <col min="2547" max="2547" width="5.5" style="1" customWidth="1"/>
    <col min="2548" max="2548" width="30" style="1" customWidth="1"/>
    <col min="2549" max="2549" width="40.1640625" style="1" customWidth="1"/>
    <col min="2550" max="2553" width="13.83203125" style="1" customWidth="1"/>
    <col min="2554" max="2554" width="14.6640625" style="1" customWidth="1"/>
    <col min="2555" max="2802" width="10.33203125" style="1" customWidth="1"/>
    <col min="2803" max="2803" width="5.5" style="1" customWidth="1"/>
    <col min="2804" max="2804" width="30" style="1" customWidth="1"/>
    <col min="2805" max="2805" width="40.1640625" style="1" customWidth="1"/>
    <col min="2806" max="2809" width="13.83203125" style="1" customWidth="1"/>
    <col min="2810" max="2810" width="14.6640625" style="1" customWidth="1"/>
    <col min="2811" max="3058" width="10.33203125" style="1" customWidth="1"/>
    <col min="3059" max="3059" width="5.5" style="1" customWidth="1"/>
    <col min="3060" max="3060" width="30" style="1" customWidth="1"/>
    <col min="3061" max="3061" width="40.1640625" style="1" customWidth="1"/>
    <col min="3062" max="3065" width="13.83203125" style="1" customWidth="1"/>
    <col min="3066" max="3066" width="14.6640625" style="1" customWidth="1"/>
    <col min="3067" max="3314" width="10.33203125" style="1" customWidth="1"/>
    <col min="3315" max="3315" width="5.5" style="1" customWidth="1"/>
    <col min="3316" max="3316" width="30" style="1" customWidth="1"/>
    <col min="3317" max="3317" width="40.1640625" style="1" customWidth="1"/>
    <col min="3318" max="3321" width="13.83203125" style="1" customWidth="1"/>
    <col min="3322" max="3322" width="14.6640625" style="1" customWidth="1"/>
    <col min="3323" max="3570" width="10.33203125" style="1" customWidth="1"/>
    <col min="3571" max="3571" width="5.5" style="1" customWidth="1"/>
    <col min="3572" max="3572" width="30" style="1" customWidth="1"/>
    <col min="3573" max="3573" width="40.1640625" style="1" customWidth="1"/>
    <col min="3574" max="3577" width="13.83203125" style="1" customWidth="1"/>
    <col min="3578" max="3578" width="14.6640625" style="1" customWidth="1"/>
    <col min="3579" max="3826" width="10.33203125" style="1" customWidth="1"/>
    <col min="3827" max="3827" width="5.5" style="1" customWidth="1"/>
    <col min="3828" max="3828" width="30" style="1" customWidth="1"/>
    <col min="3829" max="3829" width="40.1640625" style="1" customWidth="1"/>
    <col min="3830" max="3833" width="13.83203125" style="1" customWidth="1"/>
    <col min="3834" max="3834" width="14.6640625" style="1" customWidth="1"/>
    <col min="3835" max="4082" width="10.33203125" style="1" customWidth="1"/>
    <col min="4083" max="4083" width="5.5" style="1" customWidth="1"/>
    <col min="4084" max="4084" width="30" style="1" customWidth="1"/>
    <col min="4085" max="4085" width="40.1640625" style="1" customWidth="1"/>
    <col min="4086" max="4089" width="13.83203125" style="1" customWidth="1"/>
    <col min="4090" max="4090" width="14.6640625" style="1" customWidth="1"/>
    <col min="4091" max="4338" width="10.33203125" style="1" customWidth="1"/>
    <col min="4339" max="4339" width="5.5" style="1" customWidth="1"/>
    <col min="4340" max="4340" width="30" style="1" customWidth="1"/>
    <col min="4341" max="4341" width="40.1640625" style="1" customWidth="1"/>
    <col min="4342" max="4345" width="13.83203125" style="1" customWidth="1"/>
    <col min="4346" max="4346" width="14.6640625" style="1" customWidth="1"/>
    <col min="4347" max="4594" width="10.33203125" style="1" customWidth="1"/>
    <col min="4595" max="4595" width="5.5" style="1" customWidth="1"/>
    <col min="4596" max="4596" width="30" style="1" customWidth="1"/>
    <col min="4597" max="4597" width="40.1640625" style="1" customWidth="1"/>
    <col min="4598" max="4601" width="13.83203125" style="1" customWidth="1"/>
    <col min="4602" max="4602" width="14.6640625" style="1" customWidth="1"/>
    <col min="4603" max="4850" width="10.33203125" style="1" customWidth="1"/>
    <col min="4851" max="4851" width="5.5" style="1" customWidth="1"/>
    <col min="4852" max="4852" width="30" style="1" customWidth="1"/>
    <col min="4853" max="4853" width="40.1640625" style="1" customWidth="1"/>
    <col min="4854" max="4857" width="13.83203125" style="1" customWidth="1"/>
    <col min="4858" max="4858" width="14.6640625" style="1" customWidth="1"/>
    <col min="4859" max="5106" width="10.33203125" style="1" customWidth="1"/>
    <col min="5107" max="5107" width="5.5" style="1" customWidth="1"/>
    <col min="5108" max="5108" width="30" style="1" customWidth="1"/>
    <col min="5109" max="5109" width="40.1640625" style="1" customWidth="1"/>
    <col min="5110" max="5113" width="13.83203125" style="1" customWidth="1"/>
    <col min="5114" max="5114" width="14.6640625" style="1" customWidth="1"/>
    <col min="5115" max="5362" width="10.33203125" style="1" customWidth="1"/>
    <col min="5363" max="5363" width="5.5" style="1" customWidth="1"/>
    <col min="5364" max="5364" width="30" style="1" customWidth="1"/>
    <col min="5365" max="5365" width="40.1640625" style="1" customWidth="1"/>
    <col min="5366" max="5369" width="13.83203125" style="1" customWidth="1"/>
    <col min="5370" max="5370" width="14.6640625" style="1" customWidth="1"/>
    <col min="5371" max="5618" width="10.33203125" style="1" customWidth="1"/>
    <col min="5619" max="5619" width="5.5" style="1" customWidth="1"/>
    <col min="5620" max="5620" width="30" style="1" customWidth="1"/>
    <col min="5621" max="5621" width="40.1640625" style="1" customWidth="1"/>
    <col min="5622" max="5625" width="13.83203125" style="1" customWidth="1"/>
    <col min="5626" max="5626" width="14.6640625" style="1" customWidth="1"/>
    <col min="5627" max="5874" width="10.33203125" style="1" customWidth="1"/>
    <col min="5875" max="5875" width="5.5" style="1" customWidth="1"/>
    <col min="5876" max="5876" width="30" style="1" customWidth="1"/>
    <col min="5877" max="5877" width="40.1640625" style="1" customWidth="1"/>
    <col min="5878" max="5881" width="13.83203125" style="1" customWidth="1"/>
    <col min="5882" max="5882" width="14.6640625" style="1" customWidth="1"/>
    <col min="5883" max="6130" width="10.33203125" style="1" customWidth="1"/>
    <col min="6131" max="6131" width="5.5" style="1" customWidth="1"/>
    <col min="6132" max="6132" width="30" style="1" customWidth="1"/>
    <col min="6133" max="6133" width="40.1640625" style="1" customWidth="1"/>
    <col min="6134" max="6137" width="13.83203125" style="1" customWidth="1"/>
    <col min="6138" max="6138" width="14.6640625" style="1" customWidth="1"/>
    <col min="6139" max="6386" width="10.33203125" style="1" customWidth="1"/>
    <col min="6387" max="6387" width="5.5" style="1" customWidth="1"/>
    <col min="6388" max="6388" width="30" style="1" customWidth="1"/>
    <col min="6389" max="6389" width="40.1640625" style="1" customWidth="1"/>
    <col min="6390" max="6393" width="13.83203125" style="1" customWidth="1"/>
    <col min="6394" max="6394" width="14.6640625" style="1" customWidth="1"/>
    <col min="6395" max="6642" width="10.33203125" style="1" customWidth="1"/>
    <col min="6643" max="6643" width="5.5" style="1" customWidth="1"/>
    <col min="6644" max="6644" width="30" style="1" customWidth="1"/>
    <col min="6645" max="6645" width="40.1640625" style="1" customWidth="1"/>
    <col min="6646" max="6649" width="13.83203125" style="1" customWidth="1"/>
    <col min="6650" max="6650" width="14.6640625" style="1" customWidth="1"/>
    <col min="6651" max="6898" width="10.33203125" style="1" customWidth="1"/>
    <col min="6899" max="6899" width="5.5" style="1" customWidth="1"/>
    <col min="6900" max="6900" width="30" style="1" customWidth="1"/>
    <col min="6901" max="6901" width="40.1640625" style="1" customWidth="1"/>
    <col min="6902" max="6905" width="13.83203125" style="1" customWidth="1"/>
    <col min="6906" max="6906" width="14.6640625" style="1" customWidth="1"/>
    <col min="6907" max="7154" width="10.33203125" style="1" customWidth="1"/>
    <col min="7155" max="7155" width="5.5" style="1" customWidth="1"/>
    <col min="7156" max="7156" width="30" style="1" customWidth="1"/>
    <col min="7157" max="7157" width="40.1640625" style="1" customWidth="1"/>
    <col min="7158" max="7161" width="13.83203125" style="1" customWidth="1"/>
    <col min="7162" max="7162" width="14.6640625" style="1" customWidth="1"/>
    <col min="7163" max="7410" width="10.33203125" style="1" customWidth="1"/>
    <col min="7411" max="7411" width="5.5" style="1" customWidth="1"/>
    <col min="7412" max="7412" width="30" style="1" customWidth="1"/>
    <col min="7413" max="7413" width="40.1640625" style="1" customWidth="1"/>
    <col min="7414" max="7417" width="13.83203125" style="1" customWidth="1"/>
    <col min="7418" max="7418" width="14.6640625" style="1" customWidth="1"/>
    <col min="7419" max="7666" width="10.33203125" style="1" customWidth="1"/>
    <col min="7667" max="7667" width="5.5" style="1" customWidth="1"/>
    <col min="7668" max="7668" width="30" style="1" customWidth="1"/>
    <col min="7669" max="7669" width="40.1640625" style="1" customWidth="1"/>
    <col min="7670" max="7673" width="13.83203125" style="1" customWidth="1"/>
    <col min="7674" max="7674" width="14.6640625" style="1" customWidth="1"/>
    <col min="7675" max="7922" width="10.33203125" style="1" customWidth="1"/>
    <col min="7923" max="7923" width="5.5" style="1" customWidth="1"/>
    <col min="7924" max="7924" width="30" style="1" customWidth="1"/>
    <col min="7925" max="7925" width="40.1640625" style="1" customWidth="1"/>
    <col min="7926" max="7929" width="13.83203125" style="1" customWidth="1"/>
    <col min="7930" max="7930" width="14.6640625" style="1" customWidth="1"/>
    <col min="7931" max="8178" width="10.33203125" style="1" customWidth="1"/>
    <col min="8179" max="8179" width="5.5" style="1" customWidth="1"/>
    <col min="8180" max="8180" width="30" style="1" customWidth="1"/>
    <col min="8181" max="8181" width="40.1640625" style="1" customWidth="1"/>
    <col min="8182" max="8185" width="13.83203125" style="1" customWidth="1"/>
    <col min="8186" max="8186" width="14.6640625" style="1" customWidth="1"/>
    <col min="8187" max="8434" width="10.33203125" style="1" customWidth="1"/>
    <col min="8435" max="8435" width="5.5" style="1" customWidth="1"/>
    <col min="8436" max="8436" width="30" style="1" customWidth="1"/>
    <col min="8437" max="8437" width="40.1640625" style="1" customWidth="1"/>
    <col min="8438" max="8441" width="13.83203125" style="1" customWidth="1"/>
    <col min="8442" max="8442" width="14.6640625" style="1" customWidth="1"/>
    <col min="8443" max="8690" width="10.33203125" style="1" customWidth="1"/>
    <col min="8691" max="8691" width="5.5" style="1" customWidth="1"/>
    <col min="8692" max="8692" width="30" style="1" customWidth="1"/>
    <col min="8693" max="8693" width="40.1640625" style="1" customWidth="1"/>
    <col min="8694" max="8697" width="13.83203125" style="1" customWidth="1"/>
    <col min="8698" max="8698" width="14.6640625" style="1" customWidth="1"/>
    <col min="8699" max="8946" width="10.33203125" style="1" customWidth="1"/>
    <col min="8947" max="8947" width="5.5" style="1" customWidth="1"/>
    <col min="8948" max="8948" width="30" style="1" customWidth="1"/>
    <col min="8949" max="8949" width="40.1640625" style="1" customWidth="1"/>
    <col min="8950" max="8953" width="13.83203125" style="1" customWidth="1"/>
    <col min="8954" max="8954" width="14.6640625" style="1" customWidth="1"/>
    <col min="8955" max="9202" width="10.33203125" style="1" customWidth="1"/>
    <col min="9203" max="9203" width="5.5" style="1" customWidth="1"/>
    <col min="9204" max="9204" width="30" style="1" customWidth="1"/>
    <col min="9205" max="9205" width="40.1640625" style="1" customWidth="1"/>
    <col min="9206" max="9209" width="13.83203125" style="1" customWidth="1"/>
    <col min="9210" max="9210" width="14.6640625" style="1" customWidth="1"/>
    <col min="9211" max="9458" width="10.33203125" style="1" customWidth="1"/>
    <col min="9459" max="9459" width="5.5" style="1" customWidth="1"/>
    <col min="9460" max="9460" width="30" style="1" customWidth="1"/>
    <col min="9461" max="9461" width="40.1640625" style="1" customWidth="1"/>
    <col min="9462" max="9465" width="13.83203125" style="1" customWidth="1"/>
    <col min="9466" max="9466" width="14.6640625" style="1" customWidth="1"/>
    <col min="9467" max="9714" width="10.33203125" style="1" customWidth="1"/>
    <col min="9715" max="9715" width="5.5" style="1" customWidth="1"/>
    <col min="9716" max="9716" width="30" style="1" customWidth="1"/>
    <col min="9717" max="9717" width="40.1640625" style="1" customWidth="1"/>
    <col min="9718" max="9721" width="13.83203125" style="1" customWidth="1"/>
    <col min="9722" max="9722" width="14.6640625" style="1" customWidth="1"/>
    <col min="9723" max="9970" width="10.33203125" style="1" customWidth="1"/>
    <col min="9971" max="9971" width="5.5" style="1" customWidth="1"/>
    <col min="9972" max="9972" width="30" style="1" customWidth="1"/>
    <col min="9973" max="9973" width="40.1640625" style="1" customWidth="1"/>
    <col min="9974" max="9977" width="13.83203125" style="1" customWidth="1"/>
    <col min="9978" max="9978" width="14.6640625" style="1" customWidth="1"/>
    <col min="9979" max="10226" width="10.33203125" style="1" customWidth="1"/>
    <col min="10227" max="10227" width="5.5" style="1" customWidth="1"/>
    <col min="10228" max="10228" width="30" style="1" customWidth="1"/>
    <col min="10229" max="10229" width="40.1640625" style="1" customWidth="1"/>
    <col min="10230" max="10233" width="13.83203125" style="1" customWidth="1"/>
    <col min="10234" max="10234" width="14.6640625" style="1" customWidth="1"/>
    <col min="10235" max="10482" width="10.33203125" style="1" customWidth="1"/>
    <col min="10483" max="10483" width="5.5" style="1" customWidth="1"/>
    <col min="10484" max="10484" width="30" style="1" customWidth="1"/>
    <col min="10485" max="10485" width="40.1640625" style="1" customWidth="1"/>
    <col min="10486" max="10489" width="13.83203125" style="1" customWidth="1"/>
    <col min="10490" max="10490" width="14.6640625" style="1" customWidth="1"/>
    <col min="10491" max="10738" width="10.33203125" style="1" customWidth="1"/>
    <col min="10739" max="10739" width="5.5" style="1" customWidth="1"/>
    <col min="10740" max="10740" width="30" style="1" customWidth="1"/>
    <col min="10741" max="10741" width="40.1640625" style="1" customWidth="1"/>
    <col min="10742" max="10745" width="13.83203125" style="1" customWidth="1"/>
    <col min="10746" max="10746" width="14.6640625" style="1" customWidth="1"/>
    <col min="10747" max="10994" width="10.33203125" style="1" customWidth="1"/>
    <col min="10995" max="10995" width="5.5" style="1" customWidth="1"/>
    <col min="10996" max="10996" width="30" style="1" customWidth="1"/>
    <col min="10997" max="10997" width="40.1640625" style="1" customWidth="1"/>
    <col min="10998" max="11001" width="13.83203125" style="1" customWidth="1"/>
    <col min="11002" max="11002" width="14.6640625" style="1" customWidth="1"/>
    <col min="11003" max="11250" width="10.33203125" style="1" customWidth="1"/>
    <col min="11251" max="11251" width="5.5" style="1" customWidth="1"/>
    <col min="11252" max="11252" width="30" style="1" customWidth="1"/>
    <col min="11253" max="11253" width="40.1640625" style="1" customWidth="1"/>
    <col min="11254" max="11257" width="13.83203125" style="1" customWidth="1"/>
    <col min="11258" max="11258" width="14.6640625" style="1" customWidth="1"/>
    <col min="11259" max="11506" width="10.33203125" style="1" customWidth="1"/>
    <col min="11507" max="11507" width="5.5" style="1" customWidth="1"/>
    <col min="11508" max="11508" width="30" style="1" customWidth="1"/>
    <col min="11509" max="11509" width="40.1640625" style="1" customWidth="1"/>
    <col min="11510" max="11513" width="13.83203125" style="1" customWidth="1"/>
    <col min="11514" max="11514" width="14.6640625" style="1" customWidth="1"/>
    <col min="11515" max="11762" width="10.33203125" style="1" customWidth="1"/>
    <col min="11763" max="11763" width="5.5" style="1" customWidth="1"/>
    <col min="11764" max="11764" width="30" style="1" customWidth="1"/>
    <col min="11765" max="11765" width="40.1640625" style="1" customWidth="1"/>
    <col min="11766" max="11769" width="13.83203125" style="1" customWidth="1"/>
    <col min="11770" max="11770" width="14.6640625" style="1" customWidth="1"/>
    <col min="11771" max="12018" width="10.33203125" style="1" customWidth="1"/>
    <col min="12019" max="12019" width="5.5" style="1" customWidth="1"/>
    <col min="12020" max="12020" width="30" style="1" customWidth="1"/>
    <col min="12021" max="12021" width="40.1640625" style="1" customWidth="1"/>
    <col min="12022" max="12025" width="13.83203125" style="1" customWidth="1"/>
    <col min="12026" max="12026" width="14.6640625" style="1" customWidth="1"/>
    <col min="12027" max="12274" width="10.33203125" style="1" customWidth="1"/>
    <col min="12275" max="12275" width="5.5" style="1" customWidth="1"/>
    <col min="12276" max="12276" width="30" style="1" customWidth="1"/>
    <col min="12277" max="12277" width="40.1640625" style="1" customWidth="1"/>
    <col min="12278" max="12281" width="13.83203125" style="1" customWidth="1"/>
    <col min="12282" max="12282" width="14.6640625" style="1" customWidth="1"/>
    <col min="12283" max="12530" width="10.33203125" style="1" customWidth="1"/>
    <col min="12531" max="12531" width="5.5" style="1" customWidth="1"/>
    <col min="12532" max="12532" width="30" style="1" customWidth="1"/>
    <col min="12533" max="12533" width="40.1640625" style="1" customWidth="1"/>
    <col min="12534" max="12537" width="13.83203125" style="1" customWidth="1"/>
    <col min="12538" max="12538" width="14.6640625" style="1" customWidth="1"/>
    <col min="12539" max="12786" width="10.33203125" style="1" customWidth="1"/>
    <col min="12787" max="12787" width="5.5" style="1" customWidth="1"/>
    <col min="12788" max="12788" width="30" style="1" customWidth="1"/>
    <col min="12789" max="12789" width="40.1640625" style="1" customWidth="1"/>
    <col min="12790" max="12793" width="13.83203125" style="1" customWidth="1"/>
    <col min="12794" max="12794" width="14.6640625" style="1" customWidth="1"/>
    <col min="12795" max="13042" width="10.33203125" style="1" customWidth="1"/>
    <col min="13043" max="13043" width="5.5" style="1" customWidth="1"/>
    <col min="13044" max="13044" width="30" style="1" customWidth="1"/>
    <col min="13045" max="13045" width="40.1640625" style="1" customWidth="1"/>
    <col min="13046" max="13049" width="13.83203125" style="1" customWidth="1"/>
    <col min="13050" max="13050" width="14.6640625" style="1" customWidth="1"/>
    <col min="13051" max="13298" width="10.33203125" style="1" customWidth="1"/>
    <col min="13299" max="13299" width="5.5" style="1" customWidth="1"/>
    <col min="13300" max="13300" width="30" style="1" customWidth="1"/>
    <col min="13301" max="13301" width="40.1640625" style="1" customWidth="1"/>
    <col min="13302" max="13305" width="13.83203125" style="1" customWidth="1"/>
    <col min="13306" max="13306" width="14.6640625" style="1" customWidth="1"/>
    <col min="13307" max="13554" width="10.33203125" style="1" customWidth="1"/>
    <col min="13555" max="13555" width="5.5" style="1" customWidth="1"/>
    <col min="13556" max="13556" width="30" style="1" customWidth="1"/>
    <col min="13557" max="13557" width="40.1640625" style="1" customWidth="1"/>
    <col min="13558" max="13561" width="13.83203125" style="1" customWidth="1"/>
    <col min="13562" max="13562" width="14.6640625" style="1" customWidth="1"/>
    <col min="13563" max="13810" width="10.33203125" style="1" customWidth="1"/>
    <col min="13811" max="13811" width="5.5" style="1" customWidth="1"/>
    <col min="13812" max="13812" width="30" style="1" customWidth="1"/>
    <col min="13813" max="13813" width="40.1640625" style="1" customWidth="1"/>
    <col min="13814" max="13817" width="13.83203125" style="1" customWidth="1"/>
    <col min="13818" max="13818" width="14.6640625" style="1" customWidth="1"/>
    <col min="13819" max="14066" width="10.33203125" style="1" customWidth="1"/>
    <col min="14067" max="14067" width="5.5" style="1" customWidth="1"/>
    <col min="14068" max="14068" width="30" style="1" customWidth="1"/>
    <col min="14069" max="14069" width="40.1640625" style="1" customWidth="1"/>
    <col min="14070" max="14073" width="13.83203125" style="1" customWidth="1"/>
    <col min="14074" max="14074" width="14.6640625" style="1" customWidth="1"/>
    <col min="14075" max="14322" width="10.33203125" style="1" customWidth="1"/>
    <col min="14323" max="14323" width="5.5" style="1" customWidth="1"/>
    <col min="14324" max="14324" width="30" style="1" customWidth="1"/>
    <col min="14325" max="14325" width="40.1640625" style="1" customWidth="1"/>
    <col min="14326" max="14329" width="13.83203125" style="1" customWidth="1"/>
    <col min="14330" max="14330" width="14.6640625" style="1" customWidth="1"/>
    <col min="14331" max="14578" width="10.33203125" style="1" customWidth="1"/>
    <col min="14579" max="14579" width="5.5" style="1" customWidth="1"/>
    <col min="14580" max="14580" width="30" style="1" customWidth="1"/>
    <col min="14581" max="14581" width="40.1640625" style="1" customWidth="1"/>
    <col min="14582" max="14585" width="13.83203125" style="1" customWidth="1"/>
    <col min="14586" max="14586" width="14.6640625" style="1" customWidth="1"/>
    <col min="14587" max="14834" width="10.33203125" style="1" customWidth="1"/>
    <col min="14835" max="14835" width="5.5" style="1" customWidth="1"/>
    <col min="14836" max="14836" width="30" style="1" customWidth="1"/>
    <col min="14837" max="14837" width="40.1640625" style="1" customWidth="1"/>
    <col min="14838" max="14841" width="13.83203125" style="1" customWidth="1"/>
    <col min="14842" max="14842" width="14.6640625" style="1" customWidth="1"/>
    <col min="14843" max="15090" width="10.33203125" style="1" customWidth="1"/>
    <col min="15091" max="15091" width="5.5" style="1" customWidth="1"/>
    <col min="15092" max="15092" width="30" style="1" customWidth="1"/>
    <col min="15093" max="15093" width="40.1640625" style="1" customWidth="1"/>
    <col min="15094" max="15097" width="13.83203125" style="1" customWidth="1"/>
    <col min="15098" max="15098" width="14.6640625" style="1" customWidth="1"/>
    <col min="15099" max="15346" width="10.33203125" style="1" customWidth="1"/>
    <col min="15347" max="15347" width="5.5" style="1" customWidth="1"/>
    <col min="15348" max="15348" width="30" style="1" customWidth="1"/>
    <col min="15349" max="15349" width="40.1640625" style="1" customWidth="1"/>
    <col min="15350" max="15353" width="13.83203125" style="1" customWidth="1"/>
    <col min="15354" max="15354" width="14.6640625" style="1" customWidth="1"/>
    <col min="15355" max="15602" width="10.33203125" style="1" customWidth="1"/>
    <col min="15603" max="15603" width="5.5" style="1" customWidth="1"/>
    <col min="15604" max="15604" width="30" style="1" customWidth="1"/>
    <col min="15605" max="15605" width="40.1640625" style="1" customWidth="1"/>
    <col min="15606" max="15609" width="13.83203125" style="1" customWidth="1"/>
    <col min="15610" max="15610" width="14.6640625" style="1" customWidth="1"/>
    <col min="15611" max="15858" width="10.33203125" style="1" customWidth="1"/>
    <col min="15859" max="15859" width="5.5" style="1" customWidth="1"/>
    <col min="15860" max="15860" width="30" style="1" customWidth="1"/>
    <col min="15861" max="15861" width="40.1640625" style="1" customWidth="1"/>
    <col min="15862" max="15865" width="13.83203125" style="1" customWidth="1"/>
    <col min="15866" max="15866" width="14.6640625" style="1" customWidth="1"/>
    <col min="15867" max="16114" width="10.33203125" style="1" customWidth="1"/>
    <col min="16115" max="16115" width="5.5" style="1" customWidth="1"/>
    <col min="16116" max="16116" width="30" style="1" customWidth="1"/>
    <col min="16117" max="16117" width="40.1640625" style="1" customWidth="1"/>
    <col min="16118" max="16121" width="13.83203125" style="1" customWidth="1"/>
    <col min="16122" max="16122" width="14.6640625" style="1" customWidth="1"/>
    <col min="16123" max="16384" width="10.33203125" style="1" customWidth="1"/>
  </cols>
  <sheetData>
    <row r="1" spans="1:8" ht="12" customHeight="1" x14ac:dyDescent="0.25">
      <c r="A1" s="44" t="s">
        <v>1</v>
      </c>
      <c r="B1" s="44"/>
      <c r="C1" s="44"/>
      <c r="D1" s="44"/>
      <c r="E1" s="44"/>
      <c r="F1" s="44"/>
      <c r="G1" s="44"/>
      <c r="H1" s="44"/>
    </row>
    <row r="2" spans="1:8" ht="6.75" customHeight="1" x14ac:dyDescent="0.25"/>
    <row r="3" spans="1:8" ht="27.75" customHeight="1" x14ac:dyDescent="0.25">
      <c r="A3" s="45" t="s">
        <v>42</v>
      </c>
      <c r="B3" s="45"/>
      <c r="C3" s="45"/>
      <c r="D3" s="45"/>
      <c r="E3" s="45"/>
      <c r="F3" s="45"/>
      <c r="G3" s="45"/>
      <c r="H3" s="45"/>
    </row>
    <row r="4" spans="1:8" ht="6.75" customHeight="1" x14ac:dyDescent="0.25"/>
    <row r="5" spans="1:8" ht="13.5" customHeight="1" x14ac:dyDescent="0.25">
      <c r="A5" s="2" t="s">
        <v>3</v>
      </c>
    </row>
    <row r="6" spans="1:8" ht="13.5" customHeight="1" x14ac:dyDescent="0.25">
      <c r="A6" s="2" t="s">
        <v>60</v>
      </c>
    </row>
    <row r="7" spans="1:8" ht="13.5" customHeight="1" x14ac:dyDescent="0.25">
      <c r="A7" s="46" t="s">
        <v>5</v>
      </c>
      <c r="B7" s="46"/>
      <c r="C7" s="46"/>
      <c r="D7" s="46"/>
      <c r="E7" s="46"/>
      <c r="F7" s="46"/>
      <c r="G7" s="46"/>
      <c r="H7" s="46"/>
    </row>
    <row r="8" spans="1:8" x14ac:dyDescent="0.25">
      <c r="A8" s="47"/>
      <c r="B8" s="47"/>
      <c r="C8" s="47"/>
      <c r="D8" s="47"/>
      <c r="E8" s="47"/>
      <c r="F8" s="47"/>
      <c r="G8" s="47"/>
      <c r="H8" s="47"/>
    </row>
    <row r="9" spans="1:8" ht="22.5" customHeight="1" x14ac:dyDescent="0.25">
      <c r="A9" s="48" t="s">
        <v>6</v>
      </c>
      <c r="B9" s="48" t="s">
        <v>7</v>
      </c>
      <c r="C9" s="48" t="s">
        <v>8</v>
      </c>
      <c r="D9" s="48" t="s">
        <v>9</v>
      </c>
      <c r="E9" s="48"/>
      <c r="F9" s="48"/>
      <c r="G9" s="48"/>
      <c r="H9" s="48" t="s">
        <v>10</v>
      </c>
    </row>
    <row r="10" spans="1:8" ht="43.5" customHeight="1" x14ac:dyDescent="0.25">
      <c r="A10" s="48"/>
      <c r="B10" s="48"/>
      <c r="C10" s="48"/>
      <c r="D10" s="3" t="s">
        <v>11</v>
      </c>
      <c r="E10" s="3" t="s">
        <v>12</v>
      </c>
      <c r="F10" s="3" t="s">
        <v>13</v>
      </c>
      <c r="G10" s="3" t="s">
        <v>14</v>
      </c>
      <c r="H10" s="48"/>
    </row>
    <row r="11" spans="1:8" ht="10.5" customHeight="1" x14ac:dyDescent="0.25">
      <c r="A11" s="4" t="s">
        <v>43</v>
      </c>
      <c r="B11" s="4" t="s">
        <v>44</v>
      </c>
      <c r="C11" s="4" t="s">
        <v>45</v>
      </c>
      <c r="D11" s="4" t="s">
        <v>46</v>
      </c>
      <c r="E11" s="4" t="s">
        <v>47</v>
      </c>
      <c r="F11" s="4" t="s">
        <v>48</v>
      </c>
      <c r="G11" s="4" t="s">
        <v>49</v>
      </c>
      <c r="H11" s="4" t="s">
        <v>50</v>
      </c>
    </row>
    <row r="12" spans="1:8" ht="58.5" customHeight="1" x14ac:dyDescent="0.25">
      <c r="A12" s="7">
        <v>1</v>
      </c>
      <c r="B12" s="5" t="s">
        <v>63</v>
      </c>
      <c r="C12" s="5" t="s">
        <v>72</v>
      </c>
      <c r="D12" s="7">
        <f>TDSheet!D38</f>
        <v>130.36099999999999</v>
      </c>
      <c r="E12" s="7">
        <f>TDSheet!E38</f>
        <v>2695.049</v>
      </c>
      <c r="F12" s="7">
        <f>TDSheet!F38</f>
        <v>0</v>
      </c>
      <c r="G12" s="7">
        <f>TDSheet!G38</f>
        <v>0</v>
      </c>
      <c r="H12" s="18">
        <f>SUM(D12:G12)</f>
        <v>2825.41</v>
      </c>
    </row>
    <row r="13" spans="1:8" ht="77.25" customHeight="1" x14ac:dyDescent="0.25">
      <c r="A13" s="7">
        <v>2</v>
      </c>
      <c r="B13" s="5" t="s">
        <v>61</v>
      </c>
      <c r="C13" s="5" t="s">
        <v>62</v>
      </c>
      <c r="D13" s="7">
        <f>'TDSheet (2)'!D26</f>
        <v>0</v>
      </c>
      <c r="E13" s="7">
        <f>'TDSheet (2)'!E26</f>
        <v>23.401</v>
      </c>
      <c r="F13" s="7">
        <f>'TDSheet (2)'!F26</f>
        <v>132.44999999999999</v>
      </c>
      <c r="G13" s="7">
        <f>'TDSheet (2)'!G26</f>
        <v>0</v>
      </c>
      <c r="H13" s="18">
        <f>SUM(D13:G13)</f>
        <v>155.851</v>
      </c>
    </row>
    <row r="14" spans="1:8" ht="13.5" customHeight="1" x14ac:dyDescent="0.25">
      <c r="A14" s="41" t="s">
        <v>39</v>
      </c>
      <c r="B14" s="42"/>
      <c r="C14" s="43"/>
      <c r="D14" s="8">
        <f>D12+D13</f>
        <v>130.36099999999999</v>
      </c>
      <c r="E14" s="8">
        <f t="shared" ref="E14:H14" si="0">E12+E13</f>
        <v>2718.45</v>
      </c>
      <c r="F14" s="8">
        <f t="shared" si="0"/>
        <v>132.44999999999999</v>
      </c>
      <c r="G14" s="8">
        <f t="shared" si="0"/>
        <v>0</v>
      </c>
      <c r="H14" s="8">
        <f t="shared" si="0"/>
        <v>2981.261</v>
      </c>
    </row>
    <row r="15" spans="1:8" ht="13.5" customHeight="1" x14ac:dyDescent="0.25">
      <c r="A15" s="9"/>
      <c r="B15" s="10"/>
      <c r="C15" s="11" t="s">
        <v>40</v>
      </c>
      <c r="D15" s="6">
        <f>D14*0.2</f>
        <v>26.072199999999999</v>
      </c>
      <c r="E15" s="6">
        <f t="shared" ref="E15:G15" si="1">E14*0.2</f>
        <v>543.68999999999994</v>
      </c>
      <c r="F15" s="6">
        <f t="shared" si="1"/>
        <v>26.49</v>
      </c>
      <c r="G15" s="6">
        <f t="shared" si="1"/>
        <v>0</v>
      </c>
      <c r="H15" s="6">
        <f>H14*0.2</f>
        <v>596.25220000000002</v>
      </c>
    </row>
    <row r="16" spans="1:8" ht="12" customHeight="1" x14ac:dyDescent="0.25">
      <c r="A16" s="9"/>
      <c r="B16" s="10"/>
      <c r="C16" s="11" t="s">
        <v>41</v>
      </c>
      <c r="D16" s="6">
        <f>D14+D15</f>
        <v>156.4332</v>
      </c>
      <c r="E16" s="6">
        <f>E14+E15</f>
        <v>3262.14</v>
      </c>
      <c r="F16" s="6">
        <f>F14+F15</f>
        <v>158.94</v>
      </c>
      <c r="G16" s="6">
        <f>G14+G15</f>
        <v>0</v>
      </c>
      <c r="H16" s="6">
        <f>H14+H15</f>
        <v>3577.5131999999999</v>
      </c>
    </row>
    <row r="17" spans="1:8" s="17" customFormat="1" ht="12" customHeight="1" x14ac:dyDescent="0.25">
      <c r="A17" s="19"/>
      <c r="B17" s="19"/>
      <c r="C17" s="20"/>
      <c r="D17" s="21"/>
      <c r="E17" s="21"/>
      <c r="F17" s="21"/>
      <c r="G17" s="21"/>
      <c r="H17" s="21"/>
    </row>
    <row r="18" spans="1:8" s="17" customFormat="1" ht="12" customHeight="1" x14ac:dyDescent="0.25">
      <c r="A18" s="19"/>
      <c r="B18" s="19"/>
      <c r="C18" s="20"/>
      <c r="D18" s="21"/>
      <c r="E18" s="21"/>
      <c r="F18" s="21"/>
      <c r="G18" s="21"/>
      <c r="H18" s="21"/>
    </row>
    <row r="19" spans="1:8" s="17" customFormat="1" ht="12" customHeight="1" x14ac:dyDescent="0.25">
      <c r="A19" s="19"/>
      <c r="B19" s="19"/>
      <c r="C19" s="20"/>
      <c r="D19" s="21"/>
      <c r="E19" s="21"/>
      <c r="F19" s="21"/>
      <c r="G19" s="21"/>
      <c r="H19" s="21"/>
    </row>
    <row r="20" spans="1:8" s="17" customFormat="1" ht="12" customHeight="1" x14ac:dyDescent="0.25">
      <c r="A20" s="19"/>
      <c r="B20" s="19"/>
      <c r="C20" s="20"/>
      <c r="D20" s="21"/>
      <c r="E20" s="21"/>
      <c r="F20" s="21"/>
      <c r="G20" s="21"/>
      <c r="H20" s="21"/>
    </row>
  </sheetData>
  <mergeCells count="10">
    <mergeCell ref="A14:C14"/>
    <mergeCell ref="A1:H1"/>
    <mergeCell ref="A3:H3"/>
    <mergeCell ref="A7:H7"/>
    <mergeCell ref="A8:H8"/>
    <mergeCell ref="A9:A10"/>
    <mergeCell ref="B9:B10"/>
    <mergeCell ref="C9:C10"/>
    <mergeCell ref="D9:G9"/>
    <mergeCell ref="H9:H10"/>
  </mergeCells>
  <printOptions horizontalCentered="1"/>
  <pageMargins left="0.94488188976377963" right="0.59055118110236227" top="0.74803149606299213" bottom="0.98425196850393704" header="0.51181102362204722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50"/>
  <sheetViews>
    <sheetView view="pageBreakPreview" zoomScale="60" zoomScaleNormal="100" workbookViewId="0">
      <selection activeCell="I40" sqref="I40"/>
    </sheetView>
  </sheetViews>
  <sheetFormatPr defaultRowHeight="11.25" x14ac:dyDescent="0.2"/>
  <cols>
    <col min="1" max="1" width="5.5" style="22" customWidth="1"/>
    <col min="2" max="2" width="30.1640625" style="22" customWidth="1"/>
    <col min="3" max="3" width="40.5" style="22" customWidth="1"/>
    <col min="4" max="7" width="14" style="22" customWidth="1"/>
    <col min="8" max="8" width="14.83203125" style="22" customWidth="1"/>
    <col min="9" max="256" width="10.6640625" style="22" customWidth="1"/>
    <col min="257" max="257" width="5.5" style="22" customWidth="1"/>
    <col min="258" max="258" width="30.1640625" style="22" customWidth="1"/>
    <col min="259" max="259" width="40.5" style="22" customWidth="1"/>
    <col min="260" max="263" width="14" style="22" customWidth="1"/>
    <col min="264" max="264" width="14.83203125" style="22" customWidth="1"/>
    <col min="265" max="512" width="10.6640625" style="22" customWidth="1"/>
    <col min="513" max="513" width="5.5" style="22" customWidth="1"/>
    <col min="514" max="514" width="30.1640625" style="22" customWidth="1"/>
    <col min="515" max="515" width="40.5" style="22" customWidth="1"/>
    <col min="516" max="519" width="14" style="22" customWidth="1"/>
    <col min="520" max="520" width="14.83203125" style="22" customWidth="1"/>
    <col min="521" max="768" width="10.6640625" style="22" customWidth="1"/>
    <col min="769" max="769" width="5.5" style="22" customWidth="1"/>
    <col min="770" max="770" width="30.1640625" style="22" customWidth="1"/>
    <col min="771" max="771" width="40.5" style="22" customWidth="1"/>
    <col min="772" max="775" width="14" style="22" customWidth="1"/>
    <col min="776" max="776" width="14.83203125" style="22" customWidth="1"/>
    <col min="777" max="1024" width="10.6640625" style="22" customWidth="1"/>
    <col min="1025" max="1025" width="5.5" style="22" customWidth="1"/>
    <col min="1026" max="1026" width="30.1640625" style="22" customWidth="1"/>
    <col min="1027" max="1027" width="40.5" style="22" customWidth="1"/>
    <col min="1028" max="1031" width="14" style="22" customWidth="1"/>
    <col min="1032" max="1032" width="14.83203125" style="22" customWidth="1"/>
    <col min="1033" max="1280" width="10.6640625" style="22" customWidth="1"/>
    <col min="1281" max="1281" width="5.5" style="22" customWidth="1"/>
    <col min="1282" max="1282" width="30.1640625" style="22" customWidth="1"/>
    <col min="1283" max="1283" width="40.5" style="22" customWidth="1"/>
    <col min="1284" max="1287" width="14" style="22" customWidth="1"/>
    <col min="1288" max="1288" width="14.83203125" style="22" customWidth="1"/>
    <col min="1289" max="1536" width="10.6640625" style="22" customWidth="1"/>
    <col min="1537" max="1537" width="5.5" style="22" customWidth="1"/>
    <col min="1538" max="1538" width="30.1640625" style="22" customWidth="1"/>
    <col min="1539" max="1539" width="40.5" style="22" customWidth="1"/>
    <col min="1540" max="1543" width="14" style="22" customWidth="1"/>
    <col min="1544" max="1544" width="14.83203125" style="22" customWidth="1"/>
    <col min="1545" max="1792" width="10.6640625" style="22" customWidth="1"/>
    <col min="1793" max="1793" width="5.5" style="22" customWidth="1"/>
    <col min="1794" max="1794" width="30.1640625" style="22" customWidth="1"/>
    <col min="1795" max="1795" width="40.5" style="22" customWidth="1"/>
    <col min="1796" max="1799" width="14" style="22" customWidth="1"/>
    <col min="1800" max="1800" width="14.83203125" style="22" customWidth="1"/>
    <col min="1801" max="2048" width="10.6640625" style="22" customWidth="1"/>
    <col min="2049" max="2049" width="5.5" style="22" customWidth="1"/>
    <col min="2050" max="2050" width="30.1640625" style="22" customWidth="1"/>
    <col min="2051" max="2051" width="40.5" style="22" customWidth="1"/>
    <col min="2052" max="2055" width="14" style="22" customWidth="1"/>
    <col min="2056" max="2056" width="14.83203125" style="22" customWidth="1"/>
    <col min="2057" max="2304" width="10.6640625" style="22" customWidth="1"/>
    <col min="2305" max="2305" width="5.5" style="22" customWidth="1"/>
    <col min="2306" max="2306" width="30.1640625" style="22" customWidth="1"/>
    <col min="2307" max="2307" width="40.5" style="22" customWidth="1"/>
    <col min="2308" max="2311" width="14" style="22" customWidth="1"/>
    <col min="2312" max="2312" width="14.83203125" style="22" customWidth="1"/>
    <col min="2313" max="2560" width="10.6640625" style="22" customWidth="1"/>
    <col min="2561" max="2561" width="5.5" style="22" customWidth="1"/>
    <col min="2562" max="2562" width="30.1640625" style="22" customWidth="1"/>
    <col min="2563" max="2563" width="40.5" style="22" customWidth="1"/>
    <col min="2564" max="2567" width="14" style="22" customWidth="1"/>
    <col min="2568" max="2568" width="14.83203125" style="22" customWidth="1"/>
    <col min="2569" max="2816" width="10.6640625" style="22" customWidth="1"/>
    <col min="2817" max="2817" width="5.5" style="22" customWidth="1"/>
    <col min="2818" max="2818" width="30.1640625" style="22" customWidth="1"/>
    <col min="2819" max="2819" width="40.5" style="22" customWidth="1"/>
    <col min="2820" max="2823" width="14" style="22" customWidth="1"/>
    <col min="2824" max="2824" width="14.83203125" style="22" customWidth="1"/>
    <col min="2825" max="3072" width="10.6640625" style="22" customWidth="1"/>
    <col min="3073" max="3073" width="5.5" style="22" customWidth="1"/>
    <col min="3074" max="3074" width="30.1640625" style="22" customWidth="1"/>
    <col min="3075" max="3075" width="40.5" style="22" customWidth="1"/>
    <col min="3076" max="3079" width="14" style="22" customWidth="1"/>
    <col min="3080" max="3080" width="14.83203125" style="22" customWidth="1"/>
    <col min="3081" max="3328" width="10.6640625" style="22" customWidth="1"/>
    <col min="3329" max="3329" width="5.5" style="22" customWidth="1"/>
    <col min="3330" max="3330" width="30.1640625" style="22" customWidth="1"/>
    <col min="3331" max="3331" width="40.5" style="22" customWidth="1"/>
    <col min="3332" max="3335" width="14" style="22" customWidth="1"/>
    <col min="3336" max="3336" width="14.83203125" style="22" customWidth="1"/>
    <col min="3337" max="3584" width="10.6640625" style="22" customWidth="1"/>
    <col min="3585" max="3585" width="5.5" style="22" customWidth="1"/>
    <col min="3586" max="3586" width="30.1640625" style="22" customWidth="1"/>
    <col min="3587" max="3587" width="40.5" style="22" customWidth="1"/>
    <col min="3588" max="3591" width="14" style="22" customWidth="1"/>
    <col min="3592" max="3592" width="14.83203125" style="22" customWidth="1"/>
    <col min="3593" max="3840" width="10.6640625" style="22" customWidth="1"/>
    <col min="3841" max="3841" width="5.5" style="22" customWidth="1"/>
    <col min="3842" max="3842" width="30.1640625" style="22" customWidth="1"/>
    <col min="3843" max="3843" width="40.5" style="22" customWidth="1"/>
    <col min="3844" max="3847" width="14" style="22" customWidth="1"/>
    <col min="3848" max="3848" width="14.83203125" style="22" customWidth="1"/>
    <col min="3849" max="4096" width="10.6640625" style="22" customWidth="1"/>
    <col min="4097" max="4097" width="5.5" style="22" customWidth="1"/>
    <col min="4098" max="4098" width="30.1640625" style="22" customWidth="1"/>
    <col min="4099" max="4099" width="40.5" style="22" customWidth="1"/>
    <col min="4100" max="4103" width="14" style="22" customWidth="1"/>
    <col min="4104" max="4104" width="14.83203125" style="22" customWidth="1"/>
    <col min="4105" max="4352" width="10.6640625" style="22" customWidth="1"/>
    <col min="4353" max="4353" width="5.5" style="22" customWidth="1"/>
    <col min="4354" max="4354" width="30.1640625" style="22" customWidth="1"/>
    <col min="4355" max="4355" width="40.5" style="22" customWidth="1"/>
    <col min="4356" max="4359" width="14" style="22" customWidth="1"/>
    <col min="4360" max="4360" width="14.83203125" style="22" customWidth="1"/>
    <col min="4361" max="4608" width="10.6640625" style="22" customWidth="1"/>
    <col min="4609" max="4609" width="5.5" style="22" customWidth="1"/>
    <col min="4610" max="4610" width="30.1640625" style="22" customWidth="1"/>
    <col min="4611" max="4611" width="40.5" style="22" customWidth="1"/>
    <col min="4612" max="4615" width="14" style="22" customWidth="1"/>
    <col min="4616" max="4616" width="14.83203125" style="22" customWidth="1"/>
    <col min="4617" max="4864" width="10.6640625" style="22" customWidth="1"/>
    <col min="4865" max="4865" width="5.5" style="22" customWidth="1"/>
    <col min="4866" max="4866" width="30.1640625" style="22" customWidth="1"/>
    <col min="4867" max="4867" width="40.5" style="22" customWidth="1"/>
    <col min="4868" max="4871" width="14" style="22" customWidth="1"/>
    <col min="4872" max="4872" width="14.83203125" style="22" customWidth="1"/>
    <col min="4873" max="5120" width="10.6640625" style="22" customWidth="1"/>
    <col min="5121" max="5121" width="5.5" style="22" customWidth="1"/>
    <col min="5122" max="5122" width="30.1640625" style="22" customWidth="1"/>
    <col min="5123" max="5123" width="40.5" style="22" customWidth="1"/>
    <col min="5124" max="5127" width="14" style="22" customWidth="1"/>
    <col min="5128" max="5128" width="14.83203125" style="22" customWidth="1"/>
    <col min="5129" max="5376" width="10.6640625" style="22" customWidth="1"/>
    <col min="5377" max="5377" width="5.5" style="22" customWidth="1"/>
    <col min="5378" max="5378" width="30.1640625" style="22" customWidth="1"/>
    <col min="5379" max="5379" width="40.5" style="22" customWidth="1"/>
    <col min="5380" max="5383" width="14" style="22" customWidth="1"/>
    <col min="5384" max="5384" width="14.83203125" style="22" customWidth="1"/>
    <col min="5385" max="5632" width="10.6640625" style="22" customWidth="1"/>
    <col min="5633" max="5633" width="5.5" style="22" customWidth="1"/>
    <col min="5634" max="5634" width="30.1640625" style="22" customWidth="1"/>
    <col min="5635" max="5635" width="40.5" style="22" customWidth="1"/>
    <col min="5636" max="5639" width="14" style="22" customWidth="1"/>
    <col min="5640" max="5640" width="14.83203125" style="22" customWidth="1"/>
    <col min="5641" max="5888" width="10.6640625" style="22" customWidth="1"/>
    <col min="5889" max="5889" width="5.5" style="22" customWidth="1"/>
    <col min="5890" max="5890" width="30.1640625" style="22" customWidth="1"/>
    <col min="5891" max="5891" width="40.5" style="22" customWidth="1"/>
    <col min="5892" max="5895" width="14" style="22" customWidth="1"/>
    <col min="5896" max="5896" width="14.83203125" style="22" customWidth="1"/>
    <col min="5897" max="6144" width="10.6640625" style="22" customWidth="1"/>
    <col min="6145" max="6145" width="5.5" style="22" customWidth="1"/>
    <col min="6146" max="6146" width="30.1640625" style="22" customWidth="1"/>
    <col min="6147" max="6147" width="40.5" style="22" customWidth="1"/>
    <col min="6148" max="6151" width="14" style="22" customWidth="1"/>
    <col min="6152" max="6152" width="14.83203125" style="22" customWidth="1"/>
    <col min="6153" max="6400" width="10.6640625" style="22" customWidth="1"/>
    <col min="6401" max="6401" width="5.5" style="22" customWidth="1"/>
    <col min="6402" max="6402" width="30.1640625" style="22" customWidth="1"/>
    <col min="6403" max="6403" width="40.5" style="22" customWidth="1"/>
    <col min="6404" max="6407" width="14" style="22" customWidth="1"/>
    <col min="6408" max="6408" width="14.83203125" style="22" customWidth="1"/>
    <col min="6409" max="6656" width="10.6640625" style="22" customWidth="1"/>
    <col min="6657" max="6657" width="5.5" style="22" customWidth="1"/>
    <col min="6658" max="6658" width="30.1640625" style="22" customWidth="1"/>
    <col min="6659" max="6659" width="40.5" style="22" customWidth="1"/>
    <col min="6660" max="6663" width="14" style="22" customWidth="1"/>
    <col min="6664" max="6664" width="14.83203125" style="22" customWidth="1"/>
    <col min="6665" max="6912" width="10.6640625" style="22" customWidth="1"/>
    <col min="6913" max="6913" width="5.5" style="22" customWidth="1"/>
    <col min="6914" max="6914" width="30.1640625" style="22" customWidth="1"/>
    <col min="6915" max="6915" width="40.5" style="22" customWidth="1"/>
    <col min="6916" max="6919" width="14" style="22" customWidth="1"/>
    <col min="6920" max="6920" width="14.83203125" style="22" customWidth="1"/>
    <col min="6921" max="7168" width="10.6640625" style="22" customWidth="1"/>
    <col min="7169" max="7169" width="5.5" style="22" customWidth="1"/>
    <col min="7170" max="7170" width="30.1640625" style="22" customWidth="1"/>
    <col min="7171" max="7171" width="40.5" style="22" customWidth="1"/>
    <col min="7172" max="7175" width="14" style="22" customWidth="1"/>
    <col min="7176" max="7176" width="14.83203125" style="22" customWidth="1"/>
    <col min="7177" max="7424" width="10.6640625" style="22" customWidth="1"/>
    <col min="7425" max="7425" width="5.5" style="22" customWidth="1"/>
    <col min="7426" max="7426" width="30.1640625" style="22" customWidth="1"/>
    <col min="7427" max="7427" width="40.5" style="22" customWidth="1"/>
    <col min="7428" max="7431" width="14" style="22" customWidth="1"/>
    <col min="7432" max="7432" width="14.83203125" style="22" customWidth="1"/>
    <col min="7433" max="7680" width="10.6640625" style="22" customWidth="1"/>
    <col min="7681" max="7681" width="5.5" style="22" customWidth="1"/>
    <col min="7682" max="7682" width="30.1640625" style="22" customWidth="1"/>
    <col min="7683" max="7683" width="40.5" style="22" customWidth="1"/>
    <col min="7684" max="7687" width="14" style="22" customWidth="1"/>
    <col min="7688" max="7688" width="14.83203125" style="22" customWidth="1"/>
    <col min="7689" max="7936" width="10.6640625" style="22" customWidth="1"/>
    <col min="7937" max="7937" width="5.5" style="22" customWidth="1"/>
    <col min="7938" max="7938" width="30.1640625" style="22" customWidth="1"/>
    <col min="7939" max="7939" width="40.5" style="22" customWidth="1"/>
    <col min="7940" max="7943" width="14" style="22" customWidth="1"/>
    <col min="7944" max="7944" width="14.83203125" style="22" customWidth="1"/>
    <col min="7945" max="8192" width="10.6640625" style="22" customWidth="1"/>
    <col min="8193" max="8193" width="5.5" style="22" customWidth="1"/>
    <col min="8194" max="8194" width="30.1640625" style="22" customWidth="1"/>
    <col min="8195" max="8195" width="40.5" style="22" customWidth="1"/>
    <col min="8196" max="8199" width="14" style="22" customWidth="1"/>
    <col min="8200" max="8200" width="14.83203125" style="22" customWidth="1"/>
    <col min="8201" max="8448" width="10.6640625" style="22" customWidth="1"/>
    <col min="8449" max="8449" width="5.5" style="22" customWidth="1"/>
    <col min="8450" max="8450" width="30.1640625" style="22" customWidth="1"/>
    <col min="8451" max="8451" width="40.5" style="22" customWidth="1"/>
    <col min="8452" max="8455" width="14" style="22" customWidth="1"/>
    <col min="8456" max="8456" width="14.83203125" style="22" customWidth="1"/>
    <col min="8457" max="8704" width="10.6640625" style="22" customWidth="1"/>
    <col min="8705" max="8705" width="5.5" style="22" customWidth="1"/>
    <col min="8706" max="8706" width="30.1640625" style="22" customWidth="1"/>
    <col min="8707" max="8707" width="40.5" style="22" customWidth="1"/>
    <col min="8708" max="8711" width="14" style="22" customWidth="1"/>
    <col min="8712" max="8712" width="14.83203125" style="22" customWidth="1"/>
    <col min="8713" max="8960" width="10.6640625" style="22" customWidth="1"/>
    <col min="8961" max="8961" width="5.5" style="22" customWidth="1"/>
    <col min="8962" max="8962" width="30.1640625" style="22" customWidth="1"/>
    <col min="8963" max="8963" width="40.5" style="22" customWidth="1"/>
    <col min="8964" max="8967" width="14" style="22" customWidth="1"/>
    <col min="8968" max="8968" width="14.83203125" style="22" customWidth="1"/>
    <col min="8969" max="9216" width="10.6640625" style="22" customWidth="1"/>
    <col min="9217" max="9217" width="5.5" style="22" customWidth="1"/>
    <col min="9218" max="9218" width="30.1640625" style="22" customWidth="1"/>
    <col min="9219" max="9219" width="40.5" style="22" customWidth="1"/>
    <col min="9220" max="9223" width="14" style="22" customWidth="1"/>
    <col min="9224" max="9224" width="14.83203125" style="22" customWidth="1"/>
    <col min="9225" max="9472" width="10.6640625" style="22" customWidth="1"/>
    <col min="9473" max="9473" width="5.5" style="22" customWidth="1"/>
    <col min="9474" max="9474" width="30.1640625" style="22" customWidth="1"/>
    <col min="9475" max="9475" width="40.5" style="22" customWidth="1"/>
    <col min="9476" max="9479" width="14" style="22" customWidth="1"/>
    <col min="9480" max="9480" width="14.83203125" style="22" customWidth="1"/>
    <col min="9481" max="9728" width="10.6640625" style="22" customWidth="1"/>
    <col min="9729" max="9729" width="5.5" style="22" customWidth="1"/>
    <col min="9730" max="9730" width="30.1640625" style="22" customWidth="1"/>
    <col min="9731" max="9731" width="40.5" style="22" customWidth="1"/>
    <col min="9732" max="9735" width="14" style="22" customWidth="1"/>
    <col min="9736" max="9736" width="14.83203125" style="22" customWidth="1"/>
    <col min="9737" max="9984" width="10.6640625" style="22" customWidth="1"/>
    <col min="9985" max="9985" width="5.5" style="22" customWidth="1"/>
    <col min="9986" max="9986" width="30.1640625" style="22" customWidth="1"/>
    <col min="9987" max="9987" width="40.5" style="22" customWidth="1"/>
    <col min="9988" max="9991" width="14" style="22" customWidth="1"/>
    <col min="9992" max="9992" width="14.83203125" style="22" customWidth="1"/>
    <col min="9993" max="10240" width="10.6640625" style="22" customWidth="1"/>
    <col min="10241" max="10241" width="5.5" style="22" customWidth="1"/>
    <col min="10242" max="10242" width="30.1640625" style="22" customWidth="1"/>
    <col min="10243" max="10243" width="40.5" style="22" customWidth="1"/>
    <col min="10244" max="10247" width="14" style="22" customWidth="1"/>
    <col min="10248" max="10248" width="14.83203125" style="22" customWidth="1"/>
    <col min="10249" max="10496" width="10.6640625" style="22" customWidth="1"/>
    <col min="10497" max="10497" width="5.5" style="22" customWidth="1"/>
    <col min="10498" max="10498" width="30.1640625" style="22" customWidth="1"/>
    <col min="10499" max="10499" width="40.5" style="22" customWidth="1"/>
    <col min="10500" max="10503" width="14" style="22" customWidth="1"/>
    <col min="10504" max="10504" width="14.83203125" style="22" customWidth="1"/>
    <col min="10505" max="10752" width="10.6640625" style="22" customWidth="1"/>
    <col min="10753" max="10753" width="5.5" style="22" customWidth="1"/>
    <col min="10754" max="10754" width="30.1640625" style="22" customWidth="1"/>
    <col min="10755" max="10755" width="40.5" style="22" customWidth="1"/>
    <col min="10756" max="10759" width="14" style="22" customWidth="1"/>
    <col min="10760" max="10760" width="14.83203125" style="22" customWidth="1"/>
    <col min="10761" max="11008" width="10.6640625" style="22" customWidth="1"/>
    <col min="11009" max="11009" width="5.5" style="22" customWidth="1"/>
    <col min="11010" max="11010" width="30.1640625" style="22" customWidth="1"/>
    <col min="11011" max="11011" width="40.5" style="22" customWidth="1"/>
    <col min="11012" max="11015" width="14" style="22" customWidth="1"/>
    <col min="11016" max="11016" width="14.83203125" style="22" customWidth="1"/>
    <col min="11017" max="11264" width="10.6640625" style="22" customWidth="1"/>
    <col min="11265" max="11265" width="5.5" style="22" customWidth="1"/>
    <col min="11266" max="11266" width="30.1640625" style="22" customWidth="1"/>
    <col min="11267" max="11267" width="40.5" style="22" customWidth="1"/>
    <col min="11268" max="11271" width="14" style="22" customWidth="1"/>
    <col min="11272" max="11272" width="14.83203125" style="22" customWidth="1"/>
    <col min="11273" max="11520" width="10.6640625" style="22" customWidth="1"/>
    <col min="11521" max="11521" width="5.5" style="22" customWidth="1"/>
    <col min="11522" max="11522" width="30.1640625" style="22" customWidth="1"/>
    <col min="11523" max="11523" width="40.5" style="22" customWidth="1"/>
    <col min="11524" max="11527" width="14" style="22" customWidth="1"/>
    <col min="11528" max="11528" width="14.83203125" style="22" customWidth="1"/>
    <col min="11529" max="11776" width="10.6640625" style="22" customWidth="1"/>
    <col min="11777" max="11777" width="5.5" style="22" customWidth="1"/>
    <col min="11778" max="11778" width="30.1640625" style="22" customWidth="1"/>
    <col min="11779" max="11779" width="40.5" style="22" customWidth="1"/>
    <col min="11780" max="11783" width="14" style="22" customWidth="1"/>
    <col min="11784" max="11784" width="14.83203125" style="22" customWidth="1"/>
    <col min="11785" max="12032" width="10.6640625" style="22" customWidth="1"/>
    <col min="12033" max="12033" width="5.5" style="22" customWidth="1"/>
    <col min="12034" max="12034" width="30.1640625" style="22" customWidth="1"/>
    <col min="12035" max="12035" width="40.5" style="22" customWidth="1"/>
    <col min="12036" max="12039" width="14" style="22" customWidth="1"/>
    <col min="12040" max="12040" width="14.83203125" style="22" customWidth="1"/>
    <col min="12041" max="12288" width="10.6640625" style="22" customWidth="1"/>
    <col min="12289" max="12289" width="5.5" style="22" customWidth="1"/>
    <col min="12290" max="12290" width="30.1640625" style="22" customWidth="1"/>
    <col min="12291" max="12291" width="40.5" style="22" customWidth="1"/>
    <col min="12292" max="12295" width="14" style="22" customWidth="1"/>
    <col min="12296" max="12296" width="14.83203125" style="22" customWidth="1"/>
    <col min="12297" max="12544" width="10.6640625" style="22" customWidth="1"/>
    <col min="12545" max="12545" width="5.5" style="22" customWidth="1"/>
    <col min="12546" max="12546" width="30.1640625" style="22" customWidth="1"/>
    <col min="12547" max="12547" width="40.5" style="22" customWidth="1"/>
    <col min="12548" max="12551" width="14" style="22" customWidth="1"/>
    <col min="12552" max="12552" width="14.83203125" style="22" customWidth="1"/>
    <col min="12553" max="12800" width="10.6640625" style="22" customWidth="1"/>
    <col min="12801" max="12801" width="5.5" style="22" customWidth="1"/>
    <col min="12802" max="12802" width="30.1640625" style="22" customWidth="1"/>
    <col min="12803" max="12803" width="40.5" style="22" customWidth="1"/>
    <col min="12804" max="12807" width="14" style="22" customWidth="1"/>
    <col min="12808" max="12808" width="14.83203125" style="22" customWidth="1"/>
    <col min="12809" max="13056" width="10.6640625" style="22" customWidth="1"/>
    <col min="13057" max="13057" width="5.5" style="22" customWidth="1"/>
    <col min="13058" max="13058" width="30.1640625" style="22" customWidth="1"/>
    <col min="13059" max="13059" width="40.5" style="22" customWidth="1"/>
    <col min="13060" max="13063" width="14" style="22" customWidth="1"/>
    <col min="13064" max="13064" width="14.83203125" style="22" customWidth="1"/>
    <col min="13065" max="13312" width="10.6640625" style="22" customWidth="1"/>
    <col min="13313" max="13313" width="5.5" style="22" customWidth="1"/>
    <col min="13314" max="13314" width="30.1640625" style="22" customWidth="1"/>
    <col min="13315" max="13315" width="40.5" style="22" customWidth="1"/>
    <col min="13316" max="13319" width="14" style="22" customWidth="1"/>
    <col min="13320" max="13320" width="14.83203125" style="22" customWidth="1"/>
    <col min="13321" max="13568" width="10.6640625" style="22" customWidth="1"/>
    <col min="13569" max="13569" width="5.5" style="22" customWidth="1"/>
    <col min="13570" max="13570" width="30.1640625" style="22" customWidth="1"/>
    <col min="13571" max="13571" width="40.5" style="22" customWidth="1"/>
    <col min="13572" max="13575" width="14" style="22" customWidth="1"/>
    <col min="13576" max="13576" width="14.83203125" style="22" customWidth="1"/>
    <col min="13577" max="13824" width="10.6640625" style="22" customWidth="1"/>
    <col min="13825" max="13825" width="5.5" style="22" customWidth="1"/>
    <col min="13826" max="13826" width="30.1640625" style="22" customWidth="1"/>
    <col min="13827" max="13827" width="40.5" style="22" customWidth="1"/>
    <col min="13828" max="13831" width="14" style="22" customWidth="1"/>
    <col min="13832" max="13832" width="14.83203125" style="22" customWidth="1"/>
    <col min="13833" max="14080" width="10.6640625" style="22" customWidth="1"/>
    <col min="14081" max="14081" width="5.5" style="22" customWidth="1"/>
    <col min="14082" max="14082" width="30.1640625" style="22" customWidth="1"/>
    <col min="14083" max="14083" width="40.5" style="22" customWidth="1"/>
    <col min="14084" max="14087" width="14" style="22" customWidth="1"/>
    <col min="14088" max="14088" width="14.83203125" style="22" customWidth="1"/>
    <col min="14089" max="14336" width="10.6640625" style="22" customWidth="1"/>
    <col min="14337" max="14337" width="5.5" style="22" customWidth="1"/>
    <col min="14338" max="14338" width="30.1640625" style="22" customWidth="1"/>
    <col min="14339" max="14339" width="40.5" style="22" customWidth="1"/>
    <col min="14340" max="14343" width="14" style="22" customWidth="1"/>
    <col min="14344" max="14344" width="14.83203125" style="22" customWidth="1"/>
    <col min="14345" max="14592" width="10.6640625" style="22" customWidth="1"/>
    <col min="14593" max="14593" width="5.5" style="22" customWidth="1"/>
    <col min="14594" max="14594" width="30.1640625" style="22" customWidth="1"/>
    <col min="14595" max="14595" width="40.5" style="22" customWidth="1"/>
    <col min="14596" max="14599" width="14" style="22" customWidth="1"/>
    <col min="14600" max="14600" width="14.83203125" style="22" customWidth="1"/>
    <col min="14601" max="14848" width="10.6640625" style="22" customWidth="1"/>
    <col min="14849" max="14849" width="5.5" style="22" customWidth="1"/>
    <col min="14850" max="14850" width="30.1640625" style="22" customWidth="1"/>
    <col min="14851" max="14851" width="40.5" style="22" customWidth="1"/>
    <col min="14852" max="14855" width="14" style="22" customWidth="1"/>
    <col min="14856" max="14856" width="14.83203125" style="22" customWidth="1"/>
    <col min="14857" max="15104" width="10.6640625" style="22" customWidth="1"/>
    <col min="15105" max="15105" width="5.5" style="22" customWidth="1"/>
    <col min="15106" max="15106" width="30.1640625" style="22" customWidth="1"/>
    <col min="15107" max="15107" width="40.5" style="22" customWidth="1"/>
    <col min="15108" max="15111" width="14" style="22" customWidth="1"/>
    <col min="15112" max="15112" width="14.83203125" style="22" customWidth="1"/>
    <col min="15113" max="15360" width="10.6640625" style="22" customWidth="1"/>
    <col min="15361" max="15361" width="5.5" style="22" customWidth="1"/>
    <col min="15362" max="15362" width="30.1640625" style="22" customWidth="1"/>
    <col min="15363" max="15363" width="40.5" style="22" customWidth="1"/>
    <col min="15364" max="15367" width="14" style="22" customWidth="1"/>
    <col min="15368" max="15368" width="14.83203125" style="22" customWidth="1"/>
    <col min="15369" max="15616" width="10.6640625" style="22" customWidth="1"/>
    <col min="15617" max="15617" width="5.5" style="22" customWidth="1"/>
    <col min="15618" max="15618" width="30.1640625" style="22" customWidth="1"/>
    <col min="15619" max="15619" width="40.5" style="22" customWidth="1"/>
    <col min="15620" max="15623" width="14" style="22" customWidth="1"/>
    <col min="15624" max="15624" width="14.83203125" style="22" customWidth="1"/>
    <col min="15625" max="15872" width="10.6640625" style="22" customWidth="1"/>
    <col min="15873" max="15873" width="5.5" style="22" customWidth="1"/>
    <col min="15874" max="15874" width="30.1640625" style="22" customWidth="1"/>
    <col min="15875" max="15875" width="40.5" style="22" customWidth="1"/>
    <col min="15876" max="15879" width="14" style="22" customWidth="1"/>
    <col min="15880" max="15880" width="14.83203125" style="22" customWidth="1"/>
    <col min="15881" max="16128" width="10.6640625" style="22" customWidth="1"/>
    <col min="16129" max="16129" width="5.5" style="22" customWidth="1"/>
    <col min="16130" max="16130" width="30.1640625" style="22" customWidth="1"/>
    <col min="16131" max="16131" width="40.5" style="22" customWidth="1"/>
    <col min="16132" max="16135" width="14" style="22" customWidth="1"/>
    <col min="16136" max="16136" width="14.83203125" style="22" customWidth="1"/>
    <col min="16137" max="16384" width="10.6640625" style="22" customWidth="1"/>
  </cols>
  <sheetData>
    <row r="1" spans="1:8" ht="11.25" customHeight="1" x14ac:dyDescent="0.2">
      <c r="H1" s="23" t="s">
        <v>0</v>
      </c>
    </row>
    <row r="2" spans="1:8" ht="12.75" customHeight="1" x14ac:dyDescent="0.2">
      <c r="A2" s="55" t="s">
        <v>63</v>
      </c>
      <c r="B2" s="55"/>
      <c r="C2" s="55"/>
      <c r="D2" s="55"/>
      <c r="E2" s="55"/>
      <c r="F2" s="55"/>
      <c r="G2" s="55"/>
      <c r="H2" s="55"/>
    </row>
    <row r="3" spans="1:8" ht="6.75" customHeight="1" x14ac:dyDescent="0.2"/>
    <row r="4" spans="1:8" ht="21.75" customHeight="1" x14ac:dyDescent="0.2">
      <c r="A4" s="56" t="s">
        <v>65</v>
      </c>
      <c r="B4" s="56"/>
      <c r="C4" s="56"/>
      <c r="D4" s="56"/>
      <c r="E4" s="56"/>
      <c r="F4" s="56"/>
      <c r="G4" s="56"/>
      <c r="H4" s="56"/>
    </row>
    <row r="5" spans="1:8" ht="6.75" customHeight="1" x14ac:dyDescent="0.2"/>
    <row r="6" spans="1:8" ht="11.25" hidden="1" customHeight="1" x14ac:dyDescent="0.2">
      <c r="A6" s="23" t="s">
        <v>2</v>
      </c>
    </row>
    <row r="7" spans="1:8" ht="11.25" customHeight="1" x14ac:dyDescent="0.2">
      <c r="A7" s="23" t="s">
        <v>3</v>
      </c>
    </row>
    <row r="8" spans="1:8" ht="11.25" customHeight="1" x14ac:dyDescent="0.2">
      <c r="A8" s="23" t="s">
        <v>4</v>
      </c>
    </row>
    <row r="9" spans="1:8" ht="11.25" customHeight="1" x14ac:dyDescent="0.2">
      <c r="A9" s="57" t="s">
        <v>5</v>
      </c>
      <c r="B9" s="57"/>
      <c r="C9" s="57"/>
      <c r="D9" s="57"/>
      <c r="E9" s="57"/>
      <c r="F9" s="57"/>
      <c r="G9" s="57"/>
      <c r="H9" s="57"/>
    </row>
    <row r="11" spans="1:8" ht="11.25" customHeight="1" x14ac:dyDescent="0.2">
      <c r="A11" s="58" t="s">
        <v>6</v>
      </c>
      <c r="B11" s="58" t="s">
        <v>7</v>
      </c>
      <c r="C11" s="58" t="s">
        <v>8</v>
      </c>
      <c r="D11" s="60" t="s">
        <v>9</v>
      </c>
      <c r="E11" s="60"/>
      <c r="F11" s="60"/>
      <c r="G11" s="60"/>
      <c r="H11" s="58" t="s">
        <v>10</v>
      </c>
    </row>
    <row r="12" spans="1:8" ht="21.75" customHeight="1" x14ac:dyDescent="0.2">
      <c r="A12" s="59"/>
      <c r="B12" s="59"/>
      <c r="C12" s="59"/>
      <c r="D12" s="24" t="s">
        <v>11</v>
      </c>
      <c r="E12" s="24" t="s">
        <v>12</v>
      </c>
      <c r="F12" s="24" t="s">
        <v>13</v>
      </c>
      <c r="G12" s="24" t="s">
        <v>14</v>
      </c>
      <c r="H12" s="59"/>
    </row>
    <row r="13" spans="1:8" ht="11.25" customHeight="1" x14ac:dyDescent="0.2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</row>
    <row r="14" spans="1:8" ht="11.25" customHeight="1" x14ac:dyDescent="0.2">
      <c r="A14" s="61" t="s">
        <v>15</v>
      </c>
      <c r="B14" s="61"/>
      <c r="C14" s="61"/>
      <c r="D14" s="61"/>
      <c r="E14" s="61"/>
      <c r="F14" s="61"/>
      <c r="G14" s="61"/>
      <c r="H14" s="61"/>
    </row>
    <row r="15" spans="1:8" ht="32.25" customHeight="1" x14ac:dyDescent="0.2">
      <c r="A15" s="26">
        <v>1</v>
      </c>
      <c r="B15" s="27" t="s">
        <v>66</v>
      </c>
      <c r="C15" s="28" t="s">
        <v>67</v>
      </c>
      <c r="D15" s="29">
        <v>0</v>
      </c>
      <c r="E15" s="30">
        <v>2084.607</v>
      </c>
      <c r="F15" s="29">
        <v>0</v>
      </c>
      <c r="G15" s="29">
        <v>0</v>
      </c>
      <c r="H15" s="30">
        <v>2084.607</v>
      </c>
    </row>
    <row r="16" spans="1:8" ht="21.75" customHeight="1" x14ac:dyDescent="0.2">
      <c r="A16" s="27"/>
      <c r="B16" s="27"/>
      <c r="C16" s="28" t="s">
        <v>16</v>
      </c>
      <c r="D16" s="29">
        <v>0</v>
      </c>
      <c r="E16" s="30">
        <v>2084.607</v>
      </c>
      <c r="F16" s="29">
        <v>0</v>
      </c>
      <c r="G16" s="29">
        <v>0</v>
      </c>
      <c r="H16" s="30">
        <v>2084.607</v>
      </c>
    </row>
    <row r="17" spans="1:8" ht="11.25" customHeight="1" x14ac:dyDescent="0.2">
      <c r="A17" s="61" t="s">
        <v>17</v>
      </c>
      <c r="B17" s="61"/>
      <c r="C17" s="61"/>
      <c r="D17" s="61"/>
      <c r="E17" s="61"/>
      <c r="F17" s="61"/>
      <c r="G17" s="61"/>
      <c r="H17" s="61"/>
    </row>
    <row r="18" spans="1:8" ht="21.75" customHeight="1" x14ac:dyDescent="0.2">
      <c r="A18" s="26">
        <v>2</v>
      </c>
      <c r="B18" s="27" t="s">
        <v>18</v>
      </c>
      <c r="C18" s="28" t="s">
        <v>68</v>
      </c>
      <c r="D18" s="31">
        <v>125.07599999999999</v>
      </c>
      <c r="E18" s="29">
        <v>0</v>
      </c>
      <c r="F18" s="29">
        <v>0</v>
      </c>
      <c r="G18" s="29">
        <v>0</v>
      </c>
      <c r="H18" s="31">
        <v>125.07599999999999</v>
      </c>
    </row>
    <row r="19" spans="1:8" ht="32.25" customHeight="1" x14ac:dyDescent="0.2">
      <c r="A19" s="27"/>
      <c r="B19" s="27"/>
      <c r="C19" s="28" t="s">
        <v>19</v>
      </c>
      <c r="D19" s="31">
        <v>125.07599999999999</v>
      </c>
      <c r="E19" s="29">
        <v>0</v>
      </c>
      <c r="F19" s="29">
        <v>0</v>
      </c>
      <c r="G19" s="29">
        <v>0</v>
      </c>
      <c r="H19" s="31">
        <v>125.07599999999999</v>
      </c>
    </row>
    <row r="20" spans="1:8" ht="11.25" customHeight="1" x14ac:dyDescent="0.2">
      <c r="A20" s="27"/>
      <c r="B20" s="27"/>
      <c r="C20" s="28" t="s">
        <v>20</v>
      </c>
      <c r="D20" s="31">
        <v>125.07599999999999</v>
      </c>
      <c r="E20" s="30">
        <v>2084.607</v>
      </c>
      <c r="F20" s="29">
        <v>0</v>
      </c>
      <c r="G20" s="29">
        <v>0</v>
      </c>
      <c r="H20" s="30">
        <v>2209.683</v>
      </c>
    </row>
    <row r="21" spans="1:8" ht="11.25" customHeight="1" x14ac:dyDescent="0.2">
      <c r="A21" s="61" t="s">
        <v>21</v>
      </c>
      <c r="B21" s="61"/>
      <c r="C21" s="61"/>
      <c r="D21" s="61"/>
      <c r="E21" s="61"/>
      <c r="F21" s="61"/>
      <c r="G21" s="61"/>
      <c r="H21" s="61"/>
    </row>
    <row r="22" spans="1:8" ht="11.25" customHeight="1" x14ac:dyDescent="0.2">
      <c r="A22" s="26">
        <v>3</v>
      </c>
      <c r="B22" s="27" t="s">
        <v>22</v>
      </c>
      <c r="C22" s="28" t="s">
        <v>69</v>
      </c>
      <c r="D22" s="29">
        <v>0</v>
      </c>
      <c r="E22" s="31">
        <v>31.268999999999998</v>
      </c>
      <c r="F22" s="29">
        <v>0</v>
      </c>
      <c r="G22" s="29">
        <v>0</v>
      </c>
      <c r="H22" s="31">
        <v>31.268999999999998</v>
      </c>
    </row>
    <row r="23" spans="1:8" ht="11.25" customHeight="1" x14ac:dyDescent="0.2">
      <c r="A23" s="27"/>
      <c r="B23" s="27"/>
      <c r="C23" s="28" t="s">
        <v>23</v>
      </c>
      <c r="D23" s="29">
        <v>0</v>
      </c>
      <c r="E23" s="31">
        <v>31.268999999999998</v>
      </c>
      <c r="F23" s="29">
        <v>0</v>
      </c>
      <c r="G23" s="29">
        <v>0</v>
      </c>
      <c r="H23" s="31">
        <v>31.268999999999998</v>
      </c>
    </row>
    <row r="24" spans="1:8" ht="11.25" customHeight="1" x14ac:dyDescent="0.2">
      <c r="A24" s="62" t="s">
        <v>24</v>
      </c>
      <c r="B24" s="62"/>
      <c r="C24" s="62"/>
      <c r="D24" s="32">
        <v>125.07599999999999</v>
      </c>
      <c r="E24" s="33">
        <v>2115.8760000000002</v>
      </c>
      <c r="F24" s="34">
        <v>0</v>
      </c>
      <c r="G24" s="34">
        <v>0</v>
      </c>
      <c r="H24" s="33">
        <v>2240.9520000000002</v>
      </c>
    </row>
    <row r="25" spans="1:8" ht="74.25" customHeight="1" x14ac:dyDescent="0.2">
      <c r="A25" s="62" t="s">
        <v>70</v>
      </c>
      <c r="B25" s="62"/>
      <c r="C25" s="62"/>
      <c r="D25" s="32">
        <v>118.01900000000001</v>
      </c>
      <c r="E25" s="33">
        <v>1996.4870000000001</v>
      </c>
      <c r="F25" s="34">
        <v>0</v>
      </c>
      <c r="G25" s="34">
        <v>0</v>
      </c>
      <c r="H25" s="33">
        <v>2114.5059999999999</v>
      </c>
    </row>
    <row r="26" spans="1:8" ht="21.75" customHeight="1" x14ac:dyDescent="0.2">
      <c r="A26" s="49"/>
      <c r="B26" s="52" t="s">
        <v>25</v>
      </c>
      <c r="C26" s="35" t="s">
        <v>26</v>
      </c>
      <c r="D26" s="36"/>
      <c r="E26" s="30">
        <v>2628.029</v>
      </c>
      <c r="F26" s="36"/>
      <c r="G26" s="36"/>
      <c r="H26" s="30">
        <v>2628.029</v>
      </c>
    </row>
    <row r="27" spans="1:8" ht="11.25" customHeight="1" x14ac:dyDescent="0.2">
      <c r="A27" s="50"/>
      <c r="B27" s="53"/>
      <c r="C27" s="35" t="s">
        <v>27</v>
      </c>
      <c r="D27" s="36"/>
      <c r="E27" s="29">
        <v>0</v>
      </c>
      <c r="F27" s="36"/>
      <c r="G27" s="36"/>
      <c r="H27" s="29">
        <v>0</v>
      </c>
    </row>
    <row r="28" spans="1:8" ht="11.25" customHeight="1" x14ac:dyDescent="0.2">
      <c r="A28" s="50"/>
      <c r="B28" s="53"/>
      <c r="C28" s="35" t="s">
        <v>28</v>
      </c>
      <c r="D28" s="36"/>
      <c r="E28" s="36"/>
      <c r="F28" s="29">
        <v>0</v>
      </c>
      <c r="G28" s="36"/>
      <c r="H28" s="29">
        <v>0</v>
      </c>
    </row>
    <row r="29" spans="1:8" ht="11.25" customHeight="1" x14ac:dyDescent="0.2">
      <c r="A29" s="50"/>
      <c r="B29" s="53"/>
      <c r="C29" s="35" t="s">
        <v>29</v>
      </c>
      <c r="D29" s="31">
        <v>127.119</v>
      </c>
      <c r="E29" s="36"/>
      <c r="F29" s="36"/>
      <c r="G29" s="36"/>
      <c r="H29" s="31">
        <v>127.119</v>
      </c>
    </row>
    <row r="30" spans="1:8" ht="11.25" customHeight="1" x14ac:dyDescent="0.2">
      <c r="A30" s="50"/>
      <c r="B30" s="53"/>
      <c r="C30" s="35" t="s">
        <v>30</v>
      </c>
      <c r="D30" s="36"/>
      <c r="E30" s="29">
        <v>0</v>
      </c>
      <c r="F30" s="36"/>
      <c r="G30" s="29">
        <v>0</v>
      </c>
      <c r="H30" s="29">
        <v>0</v>
      </c>
    </row>
    <row r="31" spans="1:8" ht="21.75" customHeight="1" x14ac:dyDescent="0.2">
      <c r="A31" s="51"/>
      <c r="B31" s="54"/>
      <c r="C31" s="35" t="s">
        <v>31</v>
      </c>
      <c r="D31" s="32">
        <v>127.119</v>
      </c>
      <c r="E31" s="33">
        <v>2628.029</v>
      </c>
      <c r="F31" s="34">
        <v>0</v>
      </c>
      <c r="G31" s="34">
        <v>0</v>
      </c>
      <c r="H31" s="33">
        <v>2755.1489999999999</v>
      </c>
    </row>
    <row r="32" spans="1:8" ht="11.25" customHeight="1" x14ac:dyDescent="0.2">
      <c r="A32" s="62" t="s">
        <v>32</v>
      </c>
      <c r="B32" s="62"/>
      <c r="C32" s="62"/>
      <c r="D32" s="32">
        <v>127.119</v>
      </c>
      <c r="E32" s="33">
        <v>2628.029</v>
      </c>
      <c r="F32" s="34">
        <v>0</v>
      </c>
      <c r="G32" s="34">
        <v>0</v>
      </c>
      <c r="H32" s="33">
        <v>2755.1489999999999</v>
      </c>
    </row>
    <row r="33" spans="1:8" ht="11.25" customHeight="1" x14ac:dyDescent="0.2">
      <c r="A33" s="63" t="s">
        <v>64</v>
      </c>
      <c r="B33" s="63"/>
      <c r="C33" s="63"/>
      <c r="D33" s="29">
        <v>0</v>
      </c>
      <c r="E33" s="29">
        <v>0</v>
      </c>
      <c r="F33" s="29">
        <v>0</v>
      </c>
      <c r="G33" s="29">
        <v>0</v>
      </c>
      <c r="H33" s="29">
        <v>0</v>
      </c>
    </row>
    <row r="34" spans="1:8" ht="11.25" customHeight="1" x14ac:dyDescent="0.2">
      <c r="A34" s="62" t="s">
        <v>33</v>
      </c>
      <c r="B34" s="62"/>
      <c r="C34" s="62"/>
      <c r="D34" s="32">
        <v>127.119</v>
      </c>
      <c r="E34" s="33">
        <v>2628.029</v>
      </c>
      <c r="F34" s="34">
        <v>0</v>
      </c>
      <c r="G34" s="34">
        <v>0</v>
      </c>
      <c r="H34" s="33">
        <v>2755.1489999999999</v>
      </c>
    </row>
    <row r="35" spans="1:8" ht="11.25" customHeight="1" x14ac:dyDescent="0.2">
      <c r="A35" s="61" t="s">
        <v>34</v>
      </c>
      <c r="B35" s="61"/>
      <c r="C35" s="61"/>
      <c r="D35" s="61"/>
      <c r="E35" s="61"/>
      <c r="F35" s="61"/>
      <c r="G35" s="61"/>
      <c r="H35" s="61"/>
    </row>
    <row r="36" spans="1:8" ht="21.75" customHeight="1" x14ac:dyDescent="0.2">
      <c r="A36" s="37" t="s">
        <v>35</v>
      </c>
      <c r="B36" s="37" t="s">
        <v>36</v>
      </c>
      <c r="C36" s="27" t="s">
        <v>37</v>
      </c>
      <c r="D36" s="31">
        <v>130.36099999999999</v>
      </c>
      <c r="E36" s="30">
        <v>2695.049</v>
      </c>
      <c r="F36" s="29">
        <v>0</v>
      </c>
      <c r="G36" s="29">
        <v>0</v>
      </c>
      <c r="H36" s="30">
        <v>2825.41</v>
      </c>
    </row>
    <row r="37" spans="1:8" ht="11.25" customHeight="1" x14ac:dyDescent="0.2">
      <c r="A37" s="62" t="s">
        <v>38</v>
      </c>
      <c r="B37" s="62"/>
      <c r="C37" s="62"/>
      <c r="D37" s="32">
        <v>130.36099999999999</v>
      </c>
      <c r="E37" s="33">
        <v>2695.049</v>
      </c>
      <c r="F37" s="34">
        <v>0</v>
      </c>
      <c r="G37" s="34">
        <v>0</v>
      </c>
      <c r="H37" s="33">
        <v>2825.41</v>
      </c>
    </row>
    <row r="38" spans="1:8" ht="11.25" customHeight="1" x14ac:dyDescent="0.2">
      <c r="A38" s="62" t="s">
        <v>39</v>
      </c>
      <c r="B38" s="62"/>
      <c r="C38" s="62"/>
      <c r="D38" s="32">
        <v>130.36099999999999</v>
      </c>
      <c r="E38" s="33">
        <v>2695.049</v>
      </c>
      <c r="F38" s="34">
        <v>0</v>
      </c>
      <c r="G38" s="34">
        <v>0</v>
      </c>
      <c r="H38" s="33">
        <v>2825.41</v>
      </c>
    </row>
    <row r="39" spans="1:8" ht="11.25" customHeight="1" x14ac:dyDescent="0.2">
      <c r="A39" s="38"/>
      <c r="B39" s="39"/>
      <c r="C39" s="40" t="s">
        <v>40</v>
      </c>
      <c r="D39" s="31">
        <v>26.071999999999999</v>
      </c>
      <c r="E39" s="31">
        <v>539.01</v>
      </c>
      <c r="F39" s="29">
        <v>0</v>
      </c>
      <c r="G39" s="29">
        <v>0</v>
      </c>
      <c r="H39" s="31">
        <v>565.08199999999999</v>
      </c>
    </row>
    <row r="40" spans="1:8" ht="11.25" customHeight="1" x14ac:dyDescent="0.2">
      <c r="A40" s="38"/>
      <c r="B40" s="39"/>
      <c r="C40" s="40" t="s">
        <v>41</v>
      </c>
      <c r="D40" s="31">
        <v>156.43299999999999</v>
      </c>
      <c r="E40" s="30">
        <v>3234.0590000000002</v>
      </c>
      <c r="F40" s="29">
        <v>0</v>
      </c>
      <c r="G40" s="29">
        <v>0</v>
      </c>
      <c r="H40" s="30">
        <v>3390.4920000000002</v>
      </c>
    </row>
    <row r="41" spans="1:8" ht="11.25" customHeight="1" x14ac:dyDescent="0.2"/>
    <row r="44" spans="1:8" ht="15" x14ac:dyDescent="0.2">
      <c r="B44" s="12" t="s">
        <v>73</v>
      </c>
      <c r="G44" s="15" t="s">
        <v>74</v>
      </c>
    </row>
    <row r="45" spans="1:8" ht="15" x14ac:dyDescent="0.25">
      <c r="B45" s="16"/>
      <c r="G45" s="14"/>
    </row>
    <row r="46" spans="1:8" ht="15" x14ac:dyDescent="0.25">
      <c r="B46" s="16" t="s">
        <v>75</v>
      </c>
      <c r="G46" s="13" t="s">
        <v>51</v>
      </c>
    </row>
    <row r="47" spans="1:8" ht="15" x14ac:dyDescent="0.25">
      <c r="B47" s="16"/>
      <c r="G47" s="14"/>
    </row>
    <row r="48" spans="1:8" ht="15" x14ac:dyDescent="0.2">
      <c r="B48" s="12" t="s">
        <v>52</v>
      </c>
      <c r="G48" s="15" t="s">
        <v>53</v>
      </c>
    </row>
    <row r="49" spans="2:7" ht="15" x14ac:dyDescent="0.2">
      <c r="B49" s="13"/>
      <c r="G49" s="14"/>
    </row>
    <row r="50" spans="2:7" ht="15" x14ac:dyDescent="0.2">
      <c r="B50" s="12" t="s">
        <v>54</v>
      </c>
      <c r="G50" s="15" t="s">
        <v>55</v>
      </c>
    </row>
  </sheetData>
  <mergeCells count="21">
    <mergeCell ref="A34:C34"/>
    <mergeCell ref="A35:H35"/>
    <mergeCell ref="A37:C37"/>
    <mergeCell ref="A38:C38"/>
    <mergeCell ref="A32:C32"/>
    <mergeCell ref="A33:C33"/>
    <mergeCell ref="A26:A31"/>
    <mergeCell ref="B26:B31"/>
    <mergeCell ref="A2:H2"/>
    <mergeCell ref="A4:H4"/>
    <mergeCell ref="A9:H9"/>
    <mergeCell ref="A11:A12"/>
    <mergeCell ref="B11:B12"/>
    <mergeCell ref="C11:C12"/>
    <mergeCell ref="D11:G11"/>
    <mergeCell ref="H11:H12"/>
    <mergeCell ref="A14:H14"/>
    <mergeCell ref="A17:H17"/>
    <mergeCell ref="A21:H21"/>
    <mergeCell ref="A24:C24"/>
    <mergeCell ref="A25:C25"/>
  </mergeCells>
  <printOptions horizontalCentered="1"/>
  <pageMargins left="0.94488188976377963" right="0.35433070866141736" top="0.98425196850393704" bottom="0.98425196850393704" header="0.51181102362204722" footer="0.51181102362204722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38"/>
  <sheetViews>
    <sheetView view="pageBreakPreview" zoomScale="60" zoomScaleNormal="100" workbookViewId="0">
      <selection activeCell="A5" sqref="A5"/>
    </sheetView>
  </sheetViews>
  <sheetFormatPr defaultRowHeight="11.25" x14ac:dyDescent="0.2"/>
  <cols>
    <col min="1" max="1" width="5.5" style="22" customWidth="1"/>
    <col min="2" max="2" width="30.1640625" style="22" customWidth="1"/>
    <col min="3" max="3" width="40.5" style="22" customWidth="1"/>
    <col min="4" max="7" width="14" style="22" customWidth="1"/>
    <col min="8" max="8" width="14.83203125" style="22" customWidth="1"/>
    <col min="9" max="256" width="10.6640625" style="22" customWidth="1"/>
    <col min="257" max="257" width="5.5" style="22" customWidth="1"/>
    <col min="258" max="258" width="30.1640625" style="22" customWidth="1"/>
    <col min="259" max="259" width="40.5" style="22" customWidth="1"/>
    <col min="260" max="263" width="14" style="22" customWidth="1"/>
    <col min="264" max="264" width="14.83203125" style="22" customWidth="1"/>
    <col min="265" max="512" width="10.6640625" style="22" customWidth="1"/>
    <col min="513" max="513" width="5.5" style="22" customWidth="1"/>
    <col min="514" max="514" width="30.1640625" style="22" customWidth="1"/>
    <col min="515" max="515" width="40.5" style="22" customWidth="1"/>
    <col min="516" max="519" width="14" style="22" customWidth="1"/>
    <col min="520" max="520" width="14.83203125" style="22" customWidth="1"/>
    <col min="521" max="768" width="10.6640625" style="22" customWidth="1"/>
    <col min="769" max="769" width="5.5" style="22" customWidth="1"/>
    <col min="770" max="770" width="30.1640625" style="22" customWidth="1"/>
    <col min="771" max="771" width="40.5" style="22" customWidth="1"/>
    <col min="772" max="775" width="14" style="22" customWidth="1"/>
    <col min="776" max="776" width="14.83203125" style="22" customWidth="1"/>
    <col min="777" max="1024" width="10.6640625" style="22" customWidth="1"/>
    <col min="1025" max="1025" width="5.5" style="22" customWidth="1"/>
    <col min="1026" max="1026" width="30.1640625" style="22" customWidth="1"/>
    <col min="1027" max="1027" width="40.5" style="22" customWidth="1"/>
    <col min="1028" max="1031" width="14" style="22" customWidth="1"/>
    <col min="1032" max="1032" width="14.83203125" style="22" customWidth="1"/>
    <col min="1033" max="1280" width="10.6640625" style="22" customWidth="1"/>
    <col min="1281" max="1281" width="5.5" style="22" customWidth="1"/>
    <col min="1282" max="1282" width="30.1640625" style="22" customWidth="1"/>
    <col min="1283" max="1283" width="40.5" style="22" customWidth="1"/>
    <col min="1284" max="1287" width="14" style="22" customWidth="1"/>
    <col min="1288" max="1288" width="14.83203125" style="22" customWidth="1"/>
    <col min="1289" max="1536" width="10.6640625" style="22" customWidth="1"/>
    <col min="1537" max="1537" width="5.5" style="22" customWidth="1"/>
    <col min="1538" max="1538" width="30.1640625" style="22" customWidth="1"/>
    <col min="1539" max="1539" width="40.5" style="22" customWidth="1"/>
    <col min="1540" max="1543" width="14" style="22" customWidth="1"/>
    <col min="1544" max="1544" width="14.83203125" style="22" customWidth="1"/>
    <col min="1545" max="1792" width="10.6640625" style="22" customWidth="1"/>
    <col min="1793" max="1793" width="5.5" style="22" customWidth="1"/>
    <col min="1794" max="1794" width="30.1640625" style="22" customWidth="1"/>
    <col min="1795" max="1795" width="40.5" style="22" customWidth="1"/>
    <col min="1796" max="1799" width="14" style="22" customWidth="1"/>
    <col min="1800" max="1800" width="14.83203125" style="22" customWidth="1"/>
    <col min="1801" max="2048" width="10.6640625" style="22" customWidth="1"/>
    <col min="2049" max="2049" width="5.5" style="22" customWidth="1"/>
    <col min="2050" max="2050" width="30.1640625" style="22" customWidth="1"/>
    <col min="2051" max="2051" width="40.5" style="22" customWidth="1"/>
    <col min="2052" max="2055" width="14" style="22" customWidth="1"/>
    <col min="2056" max="2056" width="14.83203125" style="22" customWidth="1"/>
    <col min="2057" max="2304" width="10.6640625" style="22" customWidth="1"/>
    <col min="2305" max="2305" width="5.5" style="22" customWidth="1"/>
    <col min="2306" max="2306" width="30.1640625" style="22" customWidth="1"/>
    <col min="2307" max="2307" width="40.5" style="22" customWidth="1"/>
    <col min="2308" max="2311" width="14" style="22" customWidth="1"/>
    <col min="2312" max="2312" width="14.83203125" style="22" customWidth="1"/>
    <col min="2313" max="2560" width="10.6640625" style="22" customWidth="1"/>
    <col min="2561" max="2561" width="5.5" style="22" customWidth="1"/>
    <col min="2562" max="2562" width="30.1640625" style="22" customWidth="1"/>
    <col min="2563" max="2563" width="40.5" style="22" customWidth="1"/>
    <col min="2564" max="2567" width="14" style="22" customWidth="1"/>
    <col min="2568" max="2568" width="14.83203125" style="22" customWidth="1"/>
    <col min="2569" max="2816" width="10.6640625" style="22" customWidth="1"/>
    <col min="2817" max="2817" width="5.5" style="22" customWidth="1"/>
    <col min="2818" max="2818" width="30.1640625" style="22" customWidth="1"/>
    <col min="2819" max="2819" width="40.5" style="22" customWidth="1"/>
    <col min="2820" max="2823" width="14" style="22" customWidth="1"/>
    <col min="2824" max="2824" width="14.83203125" style="22" customWidth="1"/>
    <col min="2825" max="3072" width="10.6640625" style="22" customWidth="1"/>
    <col min="3073" max="3073" width="5.5" style="22" customWidth="1"/>
    <col min="3074" max="3074" width="30.1640625" style="22" customWidth="1"/>
    <col min="3075" max="3075" width="40.5" style="22" customWidth="1"/>
    <col min="3076" max="3079" width="14" style="22" customWidth="1"/>
    <col min="3080" max="3080" width="14.83203125" style="22" customWidth="1"/>
    <col min="3081" max="3328" width="10.6640625" style="22" customWidth="1"/>
    <col min="3329" max="3329" width="5.5" style="22" customWidth="1"/>
    <col min="3330" max="3330" width="30.1640625" style="22" customWidth="1"/>
    <col min="3331" max="3331" width="40.5" style="22" customWidth="1"/>
    <col min="3332" max="3335" width="14" style="22" customWidth="1"/>
    <col min="3336" max="3336" width="14.83203125" style="22" customWidth="1"/>
    <col min="3337" max="3584" width="10.6640625" style="22" customWidth="1"/>
    <col min="3585" max="3585" width="5.5" style="22" customWidth="1"/>
    <col min="3586" max="3586" width="30.1640625" style="22" customWidth="1"/>
    <col min="3587" max="3587" width="40.5" style="22" customWidth="1"/>
    <col min="3588" max="3591" width="14" style="22" customWidth="1"/>
    <col min="3592" max="3592" width="14.83203125" style="22" customWidth="1"/>
    <col min="3593" max="3840" width="10.6640625" style="22" customWidth="1"/>
    <col min="3841" max="3841" width="5.5" style="22" customWidth="1"/>
    <col min="3842" max="3842" width="30.1640625" style="22" customWidth="1"/>
    <col min="3843" max="3843" width="40.5" style="22" customWidth="1"/>
    <col min="3844" max="3847" width="14" style="22" customWidth="1"/>
    <col min="3848" max="3848" width="14.83203125" style="22" customWidth="1"/>
    <col min="3849" max="4096" width="10.6640625" style="22" customWidth="1"/>
    <col min="4097" max="4097" width="5.5" style="22" customWidth="1"/>
    <col min="4098" max="4098" width="30.1640625" style="22" customWidth="1"/>
    <col min="4099" max="4099" width="40.5" style="22" customWidth="1"/>
    <col min="4100" max="4103" width="14" style="22" customWidth="1"/>
    <col min="4104" max="4104" width="14.83203125" style="22" customWidth="1"/>
    <col min="4105" max="4352" width="10.6640625" style="22" customWidth="1"/>
    <col min="4353" max="4353" width="5.5" style="22" customWidth="1"/>
    <col min="4354" max="4354" width="30.1640625" style="22" customWidth="1"/>
    <col min="4355" max="4355" width="40.5" style="22" customWidth="1"/>
    <col min="4356" max="4359" width="14" style="22" customWidth="1"/>
    <col min="4360" max="4360" width="14.83203125" style="22" customWidth="1"/>
    <col min="4361" max="4608" width="10.6640625" style="22" customWidth="1"/>
    <col min="4609" max="4609" width="5.5" style="22" customWidth="1"/>
    <col min="4610" max="4610" width="30.1640625" style="22" customWidth="1"/>
    <col min="4611" max="4611" width="40.5" style="22" customWidth="1"/>
    <col min="4612" max="4615" width="14" style="22" customWidth="1"/>
    <col min="4616" max="4616" width="14.83203125" style="22" customWidth="1"/>
    <col min="4617" max="4864" width="10.6640625" style="22" customWidth="1"/>
    <col min="4865" max="4865" width="5.5" style="22" customWidth="1"/>
    <col min="4866" max="4866" width="30.1640625" style="22" customWidth="1"/>
    <col min="4867" max="4867" width="40.5" style="22" customWidth="1"/>
    <col min="4868" max="4871" width="14" style="22" customWidth="1"/>
    <col min="4872" max="4872" width="14.83203125" style="22" customWidth="1"/>
    <col min="4873" max="5120" width="10.6640625" style="22" customWidth="1"/>
    <col min="5121" max="5121" width="5.5" style="22" customWidth="1"/>
    <col min="5122" max="5122" width="30.1640625" style="22" customWidth="1"/>
    <col min="5123" max="5123" width="40.5" style="22" customWidth="1"/>
    <col min="5124" max="5127" width="14" style="22" customWidth="1"/>
    <col min="5128" max="5128" width="14.83203125" style="22" customWidth="1"/>
    <col min="5129" max="5376" width="10.6640625" style="22" customWidth="1"/>
    <col min="5377" max="5377" width="5.5" style="22" customWidth="1"/>
    <col min="5378" max="5378" width="30.1640625" style="22" customWidth="1"/>
    <col min="5379" max="5379" width="40.5" style="22" customWidth="1"/>
    <col min="5380" max="5383" width="14" style="22" customWidth="1"/>
    <col min="5384" max="5384" width="14.83203125" style="22" customWidth="1"/>
    <col min="5385" max="5632" width="10.6640625" style="22" customWidth="1"/>
    <col min="5633" max="5633" width="5.5" style="22" customWidth="1"/>
    <col min="5634" max="5634" width="30.1640625" style="22" customWidth="1"/>
    <col min="5635" max="5635" width="40.5" style="22" customWidth="1"/>
    <col min="5636" max="5639" width="14" style="22" customWidth="1"/>
    <col min="5640" max="5640" width="14.83203125" style="22" customWidth="1"/>
    <col min="5641" max="5888" width="10.6640625" style="22" customWidth="1"/>
    <col min="5889" max="5889" width="5.5" style="22" customWidth="1"/>
    <col min="5890" max="5890" width="30.1640625" style="22" customWidth="1"/>
    <col min="5891" max="5891" width="40.5" style="22" customWidth="1"/>
    <col min="5892" max="5895" width="14" style="22" customWidth="1"/>
    <col min="5896" max="5896" width="14.83203125" style="22" customWidth="1"/>
    <col min="5897" max="6144" width="10.6640625" style="22" customWidth="1"/>
    <col min="6145" max="6145" width="5.5" style="22" customWidth="1"/>
    <col min="6146" max="6146" width="30.1640625" style="22" customWidth="1"/>
    <col min="6147" max="6147" width="40.5" style="22" customWidth="1"/>
    <col min="6148" max="6151" width="14" style="22" customWidth="1"/>
    <col min="6152" max="6152" width="14.83203125" style="22" customWidth="1"/>
    <col min="6153" max="6400" width="10.6640625" style="22" customWidth="1"/>
    <col min="6401" max="6401" width="5.5" style="22" customWidth="1"/>
    <col min="6402" max="6402" width="30.1640625" style="22" customWidth="1"/>
    <col min="6403" max="6403" width="40.5" style="22" customWidth="1"/>
    <col min="6404" max="6407" width="14" style="22" customWidth="1"/>
    <col min="6408" max="6408" width="14.83203125" style="22" customWidth="1"/>
    <col min="6409" max="6656" width="10.6640625" style="22" customWidth="1"/>
    <col min="6657" max="6657" width="5.5" style="22" customWidth="1"/>
    <col min="6658" max="6658" width="30.1640625" style="22" customWidth="1"/>
    <col min="6659" max="6659" width="40.5" style="22" customWidth="1"/>
    <col min="6660" max="6663" width="14" style="22" customWidth="1"/>
    <col min="6664" max="6664" width="14.83203125" style="22" customWidth="1"/>
    <col min="6665" max="6912" width="10.6640625" style="22" customWidth="1"/>
    <col min="6913" max="6913" width="5.5" style="22" customWidth="1"/>
    <col min="6914" max="6914" width="30.1640625" style="22" customWidth="1"/>
    <col min="6915" max="6915" width="40.5" style="22" customWidth="1"/>
    <col min="6916" max="6919" width="14" style="22" customWidth="1"/>
    <col min="6920" max="6920" width="14.83203125" style="22" customWidth="1"/>
    <col min="6921" max="7168" width="10.6640625" style="22" customWidth="1"/>
    <col min="7169" max="7169" width="5.5" style="22" customWidth="1"/>
    <col min="7170" max="7170" width="30.1640625" style="22" customWidth="1"/>
    <col min="7171" max="7171" width="40.5" style="22" customWidth="1"/>
    <col min="7172" max="7175" width="14" style="22" customWidth="1"/>
    <col min="7176" max="7176" width="14.83203125" style="22" customWidth="1"/>
    <col min="7177" max="7424" width="10.6640625" style="22" customWidth="1"/>
    <col min="7425" max="7425" width="5.5" style="22" customWidth="1"/>
    <col min="7426" max="7426" width="30.1640625" style="22" customWidth="1"/>
    <col min="7427" max="7427" width="40.5" style="22" customWidth="1"/>
    <col min="7428" max="7431" width="14" style="22" customWidth="1"/>
    <col min="7432" max="7432" width="14.83203125" style="22" customWidth="1"/>
    <col min="7433" max="7680" width="10.6640625" style="22" customWidth="1"/>
    <col min="7681" max="7681" width="5.5" style="22" customWidth="1"/>
    <col min="7682" max="7682" width="30.1640625" style="22" customWidth="1"/>
    <col min="7683" max="7683" width="40.5" style="22" customWidth="1"/>
    <col min="7684" max="7687" width="14" style="22" customWidth="1"/>
    <col min="7688" max="7688" width="14.83203125" style="22" customWidth="1"/>
    <col min="7689" max="7936" width="10.6640625" style="22" customWidth="1"/>
    <col min="7937" max="7937" width="5.5" style="22" customWidth="1"/>
    <col min="7938" max="7938" width="30.1640625" style="22" customWidth="1"/>
    <col min="7939" max="7939" width="40.5" style="22" customWidth="1"/>
    <col min="7940" max="7943" width="14" style="22" customWidth="1"/>
    <col min="7944" max="7944" width="14.83203125" style="22" customWidth="1"/>
    <col min="7945" max="8192" width="10.6640625" style="22" customWidth="1"/>
    <col min="8193" max="8193" width="5.5" style="22" customWidth="1"/>
    <col min="8194" max="8194" width="30.1640625" style="22" customWidth="1"/>
    <col min="8195" max="8195" width="40.5" style="22" customWidth="1"/>
    <col min="8196" max="8199" width="14" style="22" customWidth="1"/>
    <col min="8200" max="8200" width="14.83203125" style="22" customWidth="1"/>
    <col min="8201" max="8448" width="10.6640625" style="22" customWidth="1"/>
    <col min="8449" max="8449" width="5.5" style="22" customWidth="1"/>
    <col min="8450" max="8450" width="30.1640625" style="22" customWidth="1"/>
    <col min="8451" max="8451" width="40.5" style="22" customWidth="1"/>
    <col min="8452" max="8455" width="14" style="22" customWidth="1"/>
    <col min="8456" max="8456" width="14.83203125" style="22" customWidth="1"/>
    <col min="8457" max="8704" width="10.6640625" style="22" customWidth="1"/>
    <col min="8705" max="8705" width="5.5" style="22" customWidth="1"/>
    <col min="8706" max="8706" width="30.1640625" style="22" customWidth="1"/>
    <col min="8707" max="8707" width="40.5" style="22" customWidth="1"/>
    <col min="8708" max="8711" width="14" style="22" customWidth="1"/>
    <col min="8712" max="8712" width="14.83203125" style="22" customWidth="1"/>
    <col min="8713" max="8960" width="10.6640625" style="22" customWidth="1"/>
    <col min="8961" max="8961" width="5.5" style="22" customWidth="1"/>
    <col min="8962" max="8962" width="30.1640625" style="22" customWidth="1"/>
    <col min="8963" max="8963" width="40.5" style="22" customWidth="1"/>
    <col min="8964" max="8967" width="14" style="22" customWidth="1"/>
    <col min="8968" max="8968" width="14.83203125" style="22" customWidth="1"/>
    <col min="8969" max="9216" width="10.6640625" style="22" customWidth="1"/>
    <col min="9217" max="9217" width="5.5" style="22" customWidth="1"/>
    <col min="9218" max="9218" width="30.1640625" style="22" customWidth="1"/>
    <col min="9219" max="9219" width="40.5" style="22" customWidth="1"/>
    <col min="9220" max="9223" width="14" style="22" customWidth="1"/>
    <col min="9224" max="9224" width="14.83203125" style="22" customWidth="1"/>
    <col min="9225" max="9472" width="10.6640625" style="22" customWidth="1"/>
    <col min="9473" max="9473" width="5.5" style="22" customWidth="1"/>
    <col min="9474" max="9474" width="30.1640625" style="22" customWidth="1"/>
    <col min="9475" max="9475" width="40.5" style="22" customWidth="1"/>
    <col min="9476" max="9479" width="14" style="22" customWidth="1"/>
    <col min="9480" max="9480" width="14.83203125" style="22" customWidth="1"/>
    <col min="9481" max="9728" width="10.6640625" style="22" customWidth="1"/>
    <col min="9729" max="9729" width="5.5" style="22" customWidth="1"/>
    <col min="9730" max="9730" width="30.1640625" style="22" customWidth="1"/>
    <col min="9731" max="9731" width="40.5" style="22" customWidth="1"/>
    <col min="9732" max="9735" width="14" style="22" customWidth="1"/>
    <col min="9736" max="9736" width="14.83203125" style="22" customWidth="1"/>
    <col min="9737" max="9984" width="10.6640625" style="22" customWidth="1"/>
    <col min="9985" max="9985" width="5.5" style="22" customWidth="1"/>
    <col min="9986" max="9986" width="30.1640625" style="22" customWidth="1"/>
    <col min="9987" max="9987" width="40.5" style="22" customWidth="1"/>
    <col min="9988" max="9991" width="14" style="22" customWidth="1"/>
    <col min="9992" max="9992" width="14.83203125" style="22" customWidth="1"/>
    <col min="9993" max="10240" width="10.6640625" style="22" customWidth="1"/>
    <col min="10241" max="10241" width="5.5" style="22" customWidth="1"/>
    <col min="10242" max="10242" width="30.1640625" style="22" customWidth="1"/>
    <col min="10243" max="10243" width="40.5" style="22" customWidth="1"/>
    <col min="10244" max="10247" width="14" style="22" customWidth="1"/>
    <col min="10248" max="10248" width="14.83203125" style="22" customWidth="1"/>
    <col min="10249" max="10496" width="10.6640625" style="22" customWidth="1"/>
    <col min="10497" max="10497" width="5.5" style="22" customWidth="1"/>
    <col min="10498" max="10498" width="30.1640625" style="22" customWidth="1"/>
    <col min="10499" max="10499" width="40.5" style="22" customWidth="1"/>
    <col min="10500" max="10503" width="14" style="22" customWidth="1"/>
    <col min="10504" max="10504" width="14.83203125" style="22" customWidth="1"/>
    <col min="10505" max="10752" width="10.6640625" style="22" customWidth="1"/>
    <col min="10753" max="10753" width="5.5" style="22" customWidth="1"/>
    <col min="10754" max="10754" width="30.1640625" style="22" customWidth="1"/>
    <col min="10755" max="10755" width="40.5" style="22" customWidth="1"/>
    <col min="10756" max="10759" width="14" style="22" customWidth="1"/>
    <col min="10760" max="10760" width="14.83203125" style="22" customWidth="1"/>
    <col min="10761" max="11008" width="10.6640625" style="22" customWidth="1"/>
    <col min="11009" max="11009" width="5.5" style="22" customWidth="1"/>
    <col min="11010" max="11010" width="30.1640625" style="22" customWidth="1"/>
    <col min="11011" max="11011" width="40.5" style="22" customWidth="1"/>
    <col min="11012" max="11015" width="14" style="22" customWidth="1"/>
    <col min="11016" max="11016" width="14.83203125" style="22" customWidth="1"/>
    <col min="11017" max="11264" width="10.6640625" style="22" customWidth="1"/>
    <col min="11265" max="11265" width="5.5" style="22" customWidth="1"/>
    <col min="11266" max="11266" width="30.1640625" style="22" customWidth="1"/>
    <col min="11267" max="11267" width="40.5" style="22" customWidth="1"/>
    <col min="11268" max="11271" width="14" style="22" customWidth="1"/>
    <col min="11272" max="11272" width="14.83203125" style="22" customWidth="1"/>
    <col min="11273" max="11520" width="10.6640625" style="22" customWidth="1"/>
    <col min="11521" max="11521" width="5.5" style="22" customWidth="1"/>
    <col min="11522" max="11522" width="30.1640625" style="22" customWidth="1"/>
    <col min="11523" max="11523" width="40.5" style="22" customWidth="1"/>
    <col min="11524" max="11527" width="14" style="22" customWidth="1"/>
    <col min="11528" max="11528" width="14.83203125" style="22" customWidth="1"/>
    <col min="11529" max="11776" width="10.6640625" style="22" customWidth="1"/>
    <col min="11777" max="11777" width="5.5" style="22" customWidth="1"/>
    <col min="11778" max="11778" width="30.1640625" style="22" customWidth="1"/>
    <col min="11779" max="11779" width="40.5" style="22" customWidth="1"/>
    <col min="11780" max="11783" width="14" style="22" customWidth="1"/>
    <col min="11784" max="11784" width="14.83203125" style="22" customWidth="1"/>
    <col min="11785" max="12032" width="10.6640625" style="22" customWidth="1"/>
    <col min="12033" max="12033" width="5.5" style="22" customWidth="1"/>
    <col min="12034" max="12034" width="30.1640625" style="22" customWidth="1"/>
    <col min="12035" max="12035" width="40.5" style="22" customWidth="1"/>
    <col min="12036" max="12039" width="14" style="22" customWidth="1"/>
    <col min="12040" max="12040" width="14.83203125" style="22" customWidth="1"/>
    <col min="12041" max="12288" width="10.6640625" style="22" customWidth="1"/>
    <col min="12289" max="12289" width="5.5" style="22" customWidth="1"/>
    <col min="12290" max="12290" width="30.1640625" style="22" customWidth="1"/>
    <col min="12291" max="12291" width="40.5" style="22" customWidth="1"/>
    <col min="12292" max="12295" width="14" style="22" customWidth="1"/>
    <col min="12296" max="12296" width="14.83203125" style="22" customWidth="1"/>
    <col min="12297" max="12544" width="10.6640625" style="22" customWidth="1"/>
    <col min="12545" max="12545" width="5.5" style="22" customWidth="1"/>
    <col min="12546" max="12546" width="30.1640625" style="22" customWidth="1"/>
    <col min="12547" max="12547" width="40.5" style="22" customWidth="1"/>
    <col min="12548" max="12551" width="14" style="22" customWidth="1"/>
    <col min="12552" max="12552" width="14.83203125" style="22" customWidth="1"/>
    <col min="12553" max="12800" width="10.6640625" style="22" customWidth="1"/>
    <col min="12801" max="12801" width="5.5" style="22" customWidth="1"/>
    <col min="12802" max="12802" width="30.1640625" style="22" customWidth="1"/>
    <col min="12803" max="12803" width="40.5" style="22" customWidth="1"/>
    <col min="12804" max="12807" width="14" style="22" customWidth="1"/>
    <col min="12808" max="12808" width="14.83203125" style="22" customWidth="1"/>
    <col min="12809" max="13056" width="10.6640625" style="22" customWidth="1"/>
    <col min="13057" max="13057" width="5.5" style="22" customWidth="1"/>
    <col min="13058" max="13058" width="30.1640625" style="22" customWidth="1"/>
    <col min="13059" max="13059" width="40.5" style="22" customWidth="1"/>
    <col min="13060" max="13063" width="14" style="22" customWidth="1"/>
    <col min="13064" max="13064" width="14.83203125" style="22" customWidth="1"/>
    <col min="13065" max="13312" width="10.6640625" style="22" customWidth="1"/>
    <col min="13313" max="13313" width="5.5" style="22" customWidth="1"/>
    <col min="13314" max="13314" width="30.1640625" style="22" customWidth="1"/>
    <col min="13315" max="13315" width="40.5" style="22" customWidth="1"/>
    <col min="13316" max="13319" width="14" style="22" customWidth="1"/>
    <col min="13320" max="13320" width="14.83203125" style="22" customWidth="1"/>
    <col min="13321" max="13568" width="10.6640625" style="22" customWidth="1"/>
    <col min="13569" max="13569" width="5.5" style="22" customWidth="1"/>
    <col min="13570" max="13570" width="30.1640625" style="22" customWidth="1"/>
    <col min="13571" max="13571" width="40.5" style="22" customWidth="1"/>
    <col min="13572" max="13575" width="14" style="22" customWidth="1"/>
    <col min="13576" max="13576" width="14.83203125" style="22" customWidth="1"/>
    <col min="13577" max="13824" width="10.6640625" style="22" customWidth="1"/>
    <col min="13825" max="13825" width="5.5" style="22" customWidth="1"/>
    <col min="13826" max="13826" width="30.1640625" style="22" customWidth="1"/>
    <col min="13827" max="13827" width="40.5" style="22" customWidth="1"/>
    <col min="13828" max="13831" width="14" style="22" customWidth="1"/>
    <col min="13832" max="13832" width="14.83203125" style="22" customWidth="1"/>
    <col min="13833" max="14080" width="10.6640625" style="22" customWidth="1"/>
    <col min="14081" max="14081" width="5.5" style="22" customWidth="1"/>
    <col min="14082" max="14082" width="30.1640625" style="22" customWidth="1"/>
    <col min="14083" max="14083" width="40.5" style="22" customWidth="1"/>
    <col min="14084" max="14087" width="14" style="22" customWidth="1"/>
    <col min="14088" max="14088" width="14.83203125" style="22" customWidth="1"/>
    <col min="14089" max="14336" width="10.6640625" style="22" customWidth="1"/>
    <col min="14337" max="14337" width="5.5" style="22" customWidth="1"/>
    <col min="14338" max="14338" width="30.1640625" style="22" customWidth="1"/>
    <col min="14339" max="14339" width="40.5" style="22" customWidth="1"/>
    <col min="14340" max="14343" width="14" style="22" customWidth="1"/>
    <col min="14344" max="14344" width="14.83203125" style="22" customWidth="1"/>
    <col min="14345" max="14592" width="10.6640625" style="22" customWidth="1"/>
    <col min="14593" max="14593" width="5.5" style="22" customWidth="1"/>
    <col min="14594" max="14594" width="30.1640625" style="22" customWidth="1"/>
    <col min="14595" max="14595" width="40.5" style="22" customWidth="1"/>
    <col min="14596" max="14599" width="14" style="22" customWidth="1"/>
    <col min="14600" max="14600" width="14.83203125" style="22" customWidth="1"/>
    <col min="14601" max="14848" width="10.6640625" style="22" customWidth="1"/>
    <col min="14849" max="14849" width="5.5" style="22" customWidth="1"/>
    <col min="14850" max="14850" width="30.1640625" style="22" customWidth="1"/>
    <col min="14851" max="14851" width="40.5" style="22" customWidth="1"/>
    <col min="14852" max="14855" width="14" style="22" customWidth="1"/>
    <col min="14856" max="14856" width="14.83203125" style="22" customWidth="1"/>
    <col min="14857" max="15104" width="10.6640625" style="22" customWidth="1"/>
    <col min="15105" max="15105" width="5.5" style="22" customWidth="1"/>
    <col min="15106" max="15106" width="30.1640625" style="22" customWidth="1"/>
    <col min="15107" max="15107" width="40.5" style="22" customWidth="1"/>
    <col min="15108" max="15111" width="14" style="22" customWidth="1"/>
    <col min="15112" max="15112" width="14.83203125" style="22" customWidth="1"/>
    <col min="15113" max="15360" width="10.6640625" style="22" customWidth="1"/>
    <col min="15361" max="15361" width="5.5" style="22" customWidth="1"/>
    <col min="15362" max="15362" width="30.1640625" style="22" customWidth="1"/>
    <col min="15363" max="15363" width="40.5" style="22" customWidth="1"/>
    <col min="15364" max="15367" width="14" style="22" customWidth="1"/>
    <col min="15368" max="15368" width="14.83203125" style="22" customWidth="1"/>
    <col min="15369" max="15616" width="10.6640625" style="22" customWidth="1"/>
    <col min="15617" max="15617" width="5.5" style="22" customWidth="1"/>
    <col min="15618" max="15618" width="30.1640625" style="22" customWidth="1"/>
    <col min="15619" max="15619" width="40.5" style="22" customWidth="1"/>
    <col min="15620" max="15623" width="14" style="22" customWidth="1"/>
    <col min="15624" max="15624" width="14.83203125" style="22" customWidth="1"/>
    <col min="15625" max="15872" width="10.6640625" style="22" customWidth="1"/>
    <col min="15873" max="15873" width="5.5" style="22" customWidth="1"/>
    <col min="15874" max="15874" width="30.1640625" style="22" customWidth="1"/>
    <col min="15875" max="15875" width="40.5" style="22" customWidth="1"/>
    <col min="15876" max="15879" width="14" style="22" customWidth="1"/>
    <col min="15880" max="15880" width="14.83203125" style="22" customWidth="1"/>
    <col min="15881" max="16128" width="10.6640625" style="22" customWidth="1"/>
    <col min="16129" max="16129" width="5.5" style="22" customWidth="1"/>
    <col min="16130" max="16130" width="30.1640625" style="22" customWidth="1"/>
    <col min="16131" max="16131" width="40.5" style="22" customWidth="1"/>
    <col min="16132" max="16135" width="14" style="22" customWidth="1"/>
    <col min="16136" max="16136" width="14.83203125" style="22" customWidth="1"/>
    <col min="16137" max="16384" width="10.6640625" style="22" customWidth="1"/>
  </cols>
  <sheetData>
    <row r="1" spans="1:8" ht="11.25" customHeight="1" x14ac:dyDescent="0.2">
      <c r="H1" s="23" t="s">
        <v>0</v>
      </c>
    </row>
    <row r="2" spans="1:8" ht="12.75" customHeight="1" x14ac:dyDescent="0.2">
      <c r="A2" s="55" t="s">
        <v>61</v>
      </c>
      <c r="B2" s="55"/>
      <c r="C2" s="55"/>
      <c r="D2" s="55"/>
      <c r="E2" s="55"/>
      <c r="F2" s="55"/>
      <c r="G2" s="55"/>
      <c r="H2" s="55"/>
    </row>
    <row r="3" spans="1:8" ht="6.75" customHeight="1" x14ac:dyDescent="0.2"/>
    <row r="4" spans="1:8" ht="21.75" customHeight="1" x14ac:dyDescent="0.2">
      <c r="A4" s="56" t="s">
        <v>76</v>
      </c>
      <c r="B4" s="56"/>
      <c r="C4" s="56"/>
      <c r="D4" s="56"/>
      <c r="E4" s="56"/>
      <c r="F4" s="56"/>
      <c r="G4" s="56"/>
      <c r="H4" s="56"/>
    </row>
    <row r="5" spans="1:8" ht="6.75" customHeight="1" x14ac:dyDescent="0.2"/>
    <row r="6" spans="1:8" ht="11.25" hidden="1" customHeight="1" x14ac:dyDescent="0.2">
      <c r="A6" s="23" t="s">
        <v>56</v>
      </c>
    </row>
    <row r="7" spans="1:8" ht="11.25" customHeight="1" x14ac:dyDescent="0.2">
      <c r="A7" s="23" t="s">
        <v>3</v>
      </c>
    </row>
    <row r="8" spans="1:8" ht="11.25" customHeight="1" x14ac:dyDescent="0.2">
      <c r="A8" s="23" t="s">
        <v>57</v>
      </c>
    </row>
    <row r="9" spans="1:8" ht="11.25" customHeight="1" x14ac:dyDescent="0.2">
      <c r="A9" s="57" t="s">
        <v>5</v>
      </c>
      <c r="B9" s="57"/>
      <c r="C9" s="57"/>
      <c r="D9" s="57"/>
      <c r="E9" s="57"/>
      <c r="F9" s="57"/>
      <c r="G9" s="57"/>
      <c r="H9" s="57"/>
    </row>
    <row r="11" spans="1:8" ht="11.25" customHeight="1" x14ac:dyDescent="0.2">
      <c r="A11" s="58" t="s">
        <v>6</v>
      </c>
      <c r="B11" s="58" t="s">
        <v>7</v>
      </c>
      <c r="C11" s="58" t="s">
        <v>8</v>
      </c>
      <c r="D11" s="60" t="s">
        <v>9</v>
      </c>
      <c r="E11" s="60"/>
      <c r="F11" s="60"/>
      <c r="G11" s="60"/>
      <c r="H11" s="58" t="s">
        <v>10</v>
      </c>
    </row>
    <row r="12" spans="1:8" ht="21.75" customHeight="1" x14ac:dyDescent="0.2">
      <c r="A12" s="59"/>
      <c r="B12" s="59"/>
      <c r="C12" s="59"/>
      <c r="D12" s="24" t="s">
        <v>11</v>
      </c>
      <c r="E12" s="24" t="s">
        <v>12</v>
      </c>
      <c r="F12" s="24" t="s">
        <v>13</v>
      </c>
      <c r="G12" s="24" t="s">
        <v>14</v>
      </c>
      <c r="H12" s="59"/>
    </row>
    <row r="13" spans="1:8" ht="11.25" customHeight="1" x14ac:dyDescent="0.2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</row>
    <row r="14" spans="1:8" ht="11.25" customHeight="1" x14ac:dyDescent="0.2">
      <c r="A14" s="61" t="s">
        <v>15</v>
      </c>
      <c r="B14" s="61"/>
      <c r="C14" s="61"/>
      <c r="D14" s="61"/>
      <c r="E14" s="61"/>
      <c r="F14" s="61"/>
      <c r="G14" s="61"/>
      <c r="H14" s="61"/>
    </row>
    <row r="15" spans="1:8" ht="11.25" customHeight="1" x14ac:dyDescent="0.2">
      <c r="A15" s="26">
        <v>1</v>
      </c>
      <c r="B15" s="27" t="s">
        <v>71</v>
      </c>
      <c r="C15" s="28" t="s">
        <v>58</v>
      </c>
      <c r="D15" s="29">
        <v>0</v>
      </c>
      <c r="E15" s="31">
        <v>22.481999999999999</v>
      </c>
      <c r="F15" s="31">
        <v>127.248</v>
      </c>
      <c r="G15" s="29">
        <v>0</v>
      </c>
      <c r="H15" s="31">
        <v>149.72999999999999</v>
      </c>
    </row>
    <row r="16" spans="1:8" ht="21.75" customHeight="1" x14ac:dyDescent="0.2">
      <c r="A16" s="27"/>
      <c r="B16" s="27"/>
      <c r="C16" s="28" t="s">
        <v>16</v>
      </c>
      <c r="D16" s="29">
        <v>0</v>
      </c>
      <c r="E16" s="31">
        <v>22.481999999999999</v>
      </c>
      <c r="F16" s="31">
        <v>127.248</v>
      </c>
      <c r="G16" s="29">
        <v>0</v>
      </c>
      <c r="H16" s="31">
        <v>149.72999999999999</v>
      </c>
    </row>
    <row r="17" spans="1:8" ht="11.25" customHeight="1" x14ac:dyDescent="0.2">
      <c r="A17" s="61" t="s">
        <v>21</v>
      </c>
      <c r="B17" s="61"/>
      <c r="C17" s="61"/>
      <c r="D17" s="61"/>
      <c r="E17" s="61"/>
      <c r="F17" s="61"/>
      <c r="G17" s="61"/>
      <c r="H17" s="61"/>
    </row>
    <row r="18" spans="1:8" ht="11.25" customHeight="1" x14ac:dyDescent="0.2">
      <c r="A18" s="26">
        <v>2</v>
      </c>
      <c r="B18" s="27" t="s">
        <v>22</v>
      </c>
      <c r="C18" s="28" t="s">
        <v>69</v>
      </c>
      <c r="D18" s="29">
        <v>0</v>
      </c>
      <c r="E18" s="31">
        <v>0.33700000000000002</v>
      </c>
      <c r="F18" s="31">
        <v>1.909</v>
      </c>
      <c r="G18" s="29">
        <v>0</v>
      </c>
      <c r="H18" s="31">
        <v>2.246</v>
      </c>
    </row>
    <row r="19" spans="1:8" ht="11.25" customHeight="1" x14ac:dyDescent="0.2">
      <c r="A19" s="27"/>
      <c r="B19" s="27"/>
      <c r="C19" s="28" t="s">
        <v>23</v>
      </c>
      <c r="D19" s="29">
        <v>0</v>
      </c>
      <c r="E19" s="31">
        <v>0.33700000000000002</v>
      </c>
      <c r="F19" s="31">
        <v>1.909</v>
      </c>
      <c r="G19" s="29">
        <v>0</v>
      </c>
      <c r="H19" s="31">
        <v>2.246</v>
      </c>
    </row>
    <row r="20" spans="1:8" ht="11.25" customHeight="1" x14ac:dyDescent="0.2">
      <c r="A20" s="62" t="s">
        <v>59</v>
      </c>
      <c r="B20" s="62"/>
      <c r="C20" s="62"/>
      <c r="D20" s="34">
        <v>0</v>
      </c>
      <c r="E20" s="32">
        <v>22.818999999999999</v>
      </c>
      <c r="F20" s="32">
        <v>129.15700000000001</v>
      </c>
      <c r="G20" s="34">
        <v>0</v>
      </c>
      <c r="H20" s="32">
        <v>151.976</v>
      </c>
    </row>
    <row r="21" spans="1:8" ht="11.25" customHeight="1" x14ac:dyDescent="0.2">
      <c r="A21" s="63" t="s">
        <v>64</v>
      </c>
      <c r="B21" s="63"/>
      <c r="C21" s="63"/>
      <c r="D21" s="29">
        <v>0</v>
      </c>
      <c r="E21" s="29">
        <v>0</v>
      </c>
      <c r="F21" s="29">
        <v>0</v>
      </c>
      <c r="G21" s="29">
        <v>0</v>
      </c>
      <c r="H21" s="29">
        <v>0</v>
      </c>
    </row>
    <row r="22" spans="1:8" ht="11.25" customHeight="1" x14ac:dyDescent="0.2">
      <c r="A22" s="62" t="s">
        <v>33</v>
      </c>
      <c r="B22" s="62"/>
      <c r="C22" s="62"/>
      <c r="D22" s="34">
        <v>0</v>
      </c>
      <c r="E22" s="32">
        <v>22.818999999999999</v>
      </c>
      <c r="F22" s="32">
        <v>129.15700000000001</v>
      </c>
      <c r="G22" s="34">
        <v>0</v>
      </c>
      <c r="H22" s="32">
        <v>151.976</v>
      </c>
    </row>
    <row r="23" spans="1:8" ht="11.25" customHeight="1" x14ac:dyDescent="0.2">
      <c r="A23" s="61" t="s">
        <v>34</v>
      </c>
      <c r="B23" s="61"/>
      <c r="C23" s="61"/>
      <c r="D23" s="61"/>
      <c r="E23" s="61"/>
      <c r="F23" s="61"/>
      <c r="G23" s="61"/>
      <c r="H23" s="61"/>
    </row>
    <row r="24" spans="1:8" ht="21.75" customHeight="1" x14ac:dyDescent="0.2">
      <c r="A24" s="37" t="s">
        <v>35</v>
      </c>
      <c r="B24" s="37" t="s">
        <v>36</v>
      </c>
      <c r="C24" s="27" t="s">
        <v>37</v>
      </c>
      <c r="D24" s="29">
        <v>0</v>
      </c>
      <c r="E24" s="31">
        <v>23.401</v>
      </c>
      <c r="F24" s="31">
        <v>132.44999999999999</v>
      </c>
      <c r="G24" s="29">
        <v>0</v>
      </c>
      <c r="H24" s="31">
        <v>155.852</v>
      </c>
    </row>
    <row r="25" spans="1:8" ht="11.25" customHeight="1" x14ac:dyDescent="0.2">
      <c r="A25" s="62" t="s">
        <v>38</v>
      </c>
      <c r="B25" s="62"/>
      <c r="C25" s="62"/>
      <c r="D25" s="34">
        <v>0</v>
      </c>
      <c r="E25" s="32">
        <v>23.401</v>
      </c>
      <c r="F25" s="32">
        <v>132.44999999999999</v>
      </c>
      <c r="G25" s="34">
        <v>0</v>
      </c>
      <c r="H25" s="32">
        <v>155.852</v>
      </c>
    </row>
    <row r="26" spans="1:8" ht="11.25" customHeight="1" x14ac:dyDescent="0.2">
      <c r="A26" s="62" t="s">
        <v>39</v>
      </c>
      <c r="B26" s="62"/>
      <c r="C26" s="62"/>
      <c r="D26" s="34">
        <v>0</v>
      </c>
      <c r="E26" s="32">
        <v>23.401</v>
      </c>
      <c r="F26" s="32">
        <v>132.44999999999999</v>
      </c>
      <c r="G26" s="34">
        <v>0</v>
      </c>
      <c r="H26" s="32">
        <v>155.852</v>
      </c>
    </row>
    <row r="27" spans="1:8" ht="11.25" customHeight="1" x14ac:dyDescent="0.2">
      <c r="A27" s="38"/>
      <c r="B27" s="39"/>
      <c r="C27" s="40" t="s">
        <v>40</v>
      </c>
      <c r="D27" s="29">
        <v>0</v>
      </c>
      <c r="E27" s="31">
        <v>4.68</v>
      </c>
      <c r="F27" s="31">
        <v>26.49</v>
      </c>
      <c r="G27" s="29">
        <v>0</v>
      </c>
      <c r="H27" s="31">
        <v>31.17</v>
      </c>
    </row>
    <row r="28" spans="1:8" ht="11.25" customHeight="1" x14ac:dyDescent="0.2">
      <c r="A28" s="38"/>
      <c r="B28" s="39"/>
      <c r="C28" s="40" t="s">
        <v>41</v>
      </c>
      <c r="D28" s="29">
        <v>0</v>
      </c>
      <c r="E28" s="31">
        <v>28.081</v>
      </c>
      <c r="F28" s="31">
        <v>158.94</v>
      </c>
      <c r="G28" s="29">
        <v>0</v>
      </c>
      <c r="H28" s="31">
        <v>187.02199999999999</v>
      </c>
    </row>
    <row r="29" spans="1:8" ht="11.25" customHeight="1" x14ac:dyDescent="0.2"/>
    <row r="32" spans="1:8" ht="15" x14ac:dyDescent="0.2">
      <c r="B32" s="12" t="s">
        <v>73</v>
      </c>
      <c r="G32" s="15" t="s">
        <v>74</v>
      </c>
    </row>
    <row r="33" spans="2:7" ht="15" x14ac:dyDescent="0.25">
      <c r="B33" s="16"/>
      <c r="G33" s="14"/>
    </row>
    <row r="34" spans="2:7" ht="15" x14ac:dyDescent="0.25">
      <c r="B34" s="16" t="s">
        <v>75</v>
      </c>
      <c r="G34" s="13" t="s">
        <v>51</v>
      </c>
    </row>
    <row r="35" spans="2:7" ht="15" x14ac:dyDescent="0.25">
      <c r="B35" s="16"/>
      <c r="G35" s="14"/>
    </row>
    <row r="36" spans="2:7" ht="15" x14ac:dyDescent="0.2">
      <c r="B36" s="12" t="s">
        <v>52</v>
      </c>
      <c r="G36" s="15" t="s">
        <v>53</v>
      </c>
    </row>
    <row r="37" spans="2:7" ht="15" x14ac:dyDescent="0.2">
      <c r="B37" s="13"/>
      <c r="G37" s="14"/>
    </row>
    <row r="38" spans="2:7" ht="15" x14ac:dyDescent="0.2">
      <c r="B38" s="12" t="s">
        <v>54</v>
      </c>
      <c r="G38" s="15" t="s">
        <v>55</v>
      </c>
    </row>
  </sheetData>
  <mergeCells count="16">
    <mergeCell ref="A21:C21"/>
    <mergeCell ref="A22:C22"/>
    <mergeCell ref="A23:H23"/>
    <mergeCell ref="A25:C25"/>
    <mergeCell ref="A26:C26"/>
    <mergeCell ref="A14:H14"/>
    <mergeCell ref="A17:H17"/>
    <mergeCell ref="A20:C20"/>
    <mergeCell ref="A2:H2"/>
    <mergeCell ref="A4:H4"/>
    <mergeCell ref="A9:H9"/>
    <mergeCell ref="A11:A12"/>
    <mergeCell ref="B11:B12"/>
    <mergeCell ref="C11:C12"/>
    <mergeCell ref="D11:G11"/>
    <mergeCell ref="H11:H12"/>
  </mergeCells>
  <printOptions horizontalCentered="1"/>
  <pageMargins left="0.94488188976377963" right="0.35433070866141736" top="0.98425196850393704" bottom="0.98425196850393704" header="0.51181102362204722" footer="0.51181102362204722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Сметн.расчет</vt:lpstr>
      <vt:lpstr>TDSheet</vt:lpstr>
      <vt:lpstr>TDSheet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Егоров Илья Сергеевич</cp:lastModifiedBy>
  <cp:lastPrinted>2022-05-23T01:46:48Z</cp:lastPrinted>
  <dcterms:modified xsi:type="dcterms:W3CDTF">2022-05-26T04:35:27Z</dcterms:modified>
</cp:coreProperties>
</file>